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8475" windowHeight="6195"/>
  </bookViews>
  <sheets>
    <sheet name="請求書" sheetId="1" r:id="rId1"/>
    <sheet name="商品" sheetId="2" r:id="rId2"/>
  </sheets>
  <calcPr calcId="124519"/>
</workbook>
</file>

<file path=xl/calcChain.xml><?xml version="1.0" encoding="utf-8"?>
<calcChain xmlns="http://schemas.openxmlformats.org/spreadsheetml/2006/main">
  <c r="C9" i="1"/>
  <c r="E9"/>
  <c r="E10"/>
  <c r="E11"/>
  <c r="E12"/>
  <c r="C8"/>
  <c r="E8"/>
  <c r="E13" s="1"/>
  <c r="C5" s="1"/>
  <c r="B9"/>
  <c r="B10"/>
  <c r="C10"/>
  <c r="B11"/>
  <c r="C11"/>
  <c r="B12"/>
  <c r="C12"/>
  <c r="B8"/>
</calcChain>
</file>

<file path=xl/sharedStrings.xml><?xml version="1.0" encoding="utf-8"?>
<sst xmlns="http://schemas.openxmlformats.org/spreadsheetml/2006/main" count="22" uniqueCount="19">
  <si>
    <t>御請求書</t>
    <rPh sb="0" eb="4">
      <t>ゴセイキュウショ</t>
    </rPh>
    <phoneticPr fontId="2"/>
  </si>
  <si>
    <t>御請求金額</t>
    <rPh sb="0" eb="3">
      <t>ゴセイキュウ</t>
    </rPh>
    <rPh sb="3" eb="5">
      <t>キンガク</t>
    </rPh>
    <phoneticPr fontId="2"/>
  </si>
  <si>
    <t>商品リスト</t>
    <rPh sb="0" eb="2">
      <t>ショウヒン</t>
    </rPh>
    <phoneticPr fontId="2"/>
  </si>
  <si>
    <t>コード</t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</si>
  <si>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</si>
  <si>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</si>
  <si>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</si>
  <si>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</si>
  <si>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AV-T25</t>
    <phoneticPr fontId="2"/>
  </si>
  <si>
    <t>25型テレビ</t>
    <rPh sb="2" eb="3">
      <t>ガタ</t>
    </rPh>
    <phoneticPr fontId="2"/>
  </si>
  <si>
    <t>32型テレビ</t>
    <rPh sb="2" eb="3">
      <t>ガタ</t>
    </rPh>
    <phoneticPr fontId="2"/>
  </si>
  <si>
    <t>冷蔵庫</t>
    <rPh sb="0" eb="3">
      <t>レイゾウコ</t>
    </rPh>
    <phoneticPr fontId="2"/>
  </si>
  <si>
    <t>洗濯機</t>
    <rPh sb="0" eb="3">
      <t>センタクキ</t>
    </rPh>
    <phoneticPr fontId="2"/>
  </si>
  <si>
    <t>AV-T32</t>
    <phoneticPr fontId="2"/>
  </si>
  <si>
    <t>EH-A11</t>
    <phoneticPr fontId="2"/>
  </si>
  <si>
    <t>エアコン</t>
    <phoneticPr fontId="2"/>
  </si>
  <si>
    <t>EH-E32</t>
    <phoneticPr fontId="2"/>
  </si>
  <si>
    <t>EH-W80</t>
    <phoneticPr fontId="2"/>
  </si>
  <si>
    <t>金額</t>
    <rPh sb="0" eb="2">
      <t>キンガク</t>
    </rPh>
    <phoneticPr fontId="2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</si>
</sst>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  <font>
      <b/>
      <sz val="14"/>
      <color theme="6" tint="0.79998168889431442"/>
      <name val="ＭＳ Ｐゴシック"/>
      <family val="3"/>
      <charset val="128"/>
    </font>
    <font>
      <sz val="14"/>
      <color theme="6" tint="0.79998168889431442"/>
      <name val="ＭＳ Ｐゴシック"/>
      <family val="3"/>
      <charset val="128"/>
    </font>
    <font>
      <b/>
      <sz val="11"/>
      <color theme="6" tint="0.7999816888943144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6" fontId="1" fillId="0" borderId="3" xfId="2" applyBorder="1">
      <alignment vertical="center"/>
    </xf>
    <xf numFmtId="0" fontId="0" fillId="3" borderId="2" xfId="0" applyFill="1" applyBorder="1">
      <alignment vertical="center"/>
    </xf>
    <xf numFmtId="38" fontId="0" fillId="3" borderId="2" xfId="1" applyFont="1" applyFill="1" applyBorder="1">
      <alignment vertical="center"/>
    </xf>
    <xf numFmtId="38" fontId="0" fillId="3" borderId="2" xfId="0" applyNumberFormat="1" applyFill="1" applyBorder="1">
      <alignment vertical="center"/>
    </xf>
    <xf numFmtId="6" fontId="0" fillId="3" borderId="1" xfId="2" applyFont="1" applyFill="1" applyBorder="1">
      <alignment vertic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sqref="A1:E1"/>
    </sheetView>
  </sheetViews>
  <sheetFormatPr defaultRowHeight="13.5"/>
  <cols>
    <col min="2" max="2" width="10" customWidth="1"/>
    <col min="4" max="4" width="7.125" customWidth="1"/>
  </cols>
  <sheetData>
    <row r="1" spans="1:5" ht="17.25">
      <c r="A1" s="13" t="s">
        <v>0</v>
      </c>
      <c r="B1" s="14"/>
      <c r="C1" s="14"/>
      <c r="D1" s="14"/>
      <c r="E1" s="14"/>
    </row>
    <row r="3" spans="1:5">
      <c r="A3" s="1"/>
      <c r="B3" s="1"/>
      <c r="C3" s="2"/>
    </row>
    <row r="5" spans="1:5">
      <c r="A5" s="1" t="s">
        <v>1</v>
      </c>
      <c r="B5" s="1"/>
      <c r="C5" s="12">
        <f>E13</f>
        <v>0</v>
      </c>
      <c r="D5" s="2"/>
      <c r="E5" s="2"/>
    </row>
    <row r="7" spans="1:5">
      <c r="A7" s="15" t="s">
        <v>3</v>
      </c>
      <c r="B7" s="15" t="s">
        <v>4</v>
      </c>
      <c r="C7" s="15" t="s">
        <v>5</v>
      </c>
      <c r="D7" s="15" t="s">
        <v>6</v>
      </c>
      <c r="E7" s="15" t="s">
        <v>18</v>
      </c>
    </row>
    <row r="8" spans="1:5">
      <c r="A8" s="4"/>
      <c r="B8" s="9" t="str">
        <f>IF(A8="","",VLOOKUP(A8,商品!$A$4:$C$8,2,FALSE))</f>
        <v/>
      </c>
      <c r="C8" s="10" t="str">
        <f>IF(A8="","",VLOOKUP(A8,商品!$A$4:$C$8,3,FALSE))</f>
        <v/>
      </c>
      <c r="D8" s="4"/>
      <c r="E8" s="10" t="str">
        <f>IF(A8="","",C8*D8)</f>
        <v/>
      </c>
    </row>
    <row r="9" spans="1:5">
      <c r="A9" s="4"/>
      <c r="B9" s="9" t="str">
        <f>IF(A9="","",VLOOKUP(A9,商品!$A$4:$C$8,2,FALSE))</f>
        <v/>
      </c>
      <c r="C9" s="10" t="str">
        <f>IF(A9="","",VLOOKUP(A9,商品!$A$4:$C$8,3,FALSE))</f>
        <v/>
      </c>
      <c r="D9" s="4"/>
      <c r="E9" s="10" t="str">
        <f>IF(A9="","",C9*D9)</f>
        <v/>
      </c>
    </row>
    <row r="10" spans="1:5">
      <c r="A10" s="4"/>
      <c r="B10" s="9" t="str">
        <f>IF(A10="","",VLOOKUP(A10,商品!$A$4:$C$8,2,FALSE))</f>
        <v/>
      </c>
      <c r="C10" s="10" t="str">
        <f>IF(A10="","",VLOOKUP(A10,商品!$A$4:$C$8,3,FALSE))</f>
        <v/>
      </c>
      <c r="D10" s="4"/>
      <c r="E10" s="10" t="str">
        <f>IF(A10="","",C10*D10)</f>
        <v/>
      </c>
    </row>
    <row r="11" spans="1:5">
      <c r="A11" s="4"/>
      <c r="B11" s="9" t="str">
        <f>IF(A11="","",VLOOKUP(A11,商品!$A$4:$C$8,2,FALSE))</f>
        <v/>
      </c>
      <c r="C11" s="10" t="str">
        <f>IF(A11="","",VLOOKUP(A11,商品!$A$4:$C$8,3,FALSE))</f>
        <v/>
      </c>
      <c r="D11" s="4"/>
      <c r="E11" s="10" t="str">
        <f>IF(A11="","",C11*D11)</f>
        <v/>
      </c>
    </row>
    <row r="12" spans="1:5">
      <c r="A12" s="4"/>
      <c r="B12" s="9" t="str">
        <f>IF(A12="","",VLOOKUP(A12,商品!$A$4:$C$8,2,FALSE))</f>
        <v/>
      </c>
      <c r="C12" s="10" t="str">
        <f>IF(A12="","",VLOOKUP(A12,商品!$A$4:$C$8,3,FALSE))</f>
        <v/>
      </c>
      <c r="D12" s="4"/>
      <c r="E12" s="10" t="str">
        <f>IF(A12="","",C12*D12)</f>
        <v/>
      </c>
    </row>
    <row r="13" spans="1:5">
      <c r="D13" s="15" t="s">
        <v>7</v>
      </c>
      <c r="E13" s="11">
        <f>SUM(E8:E12)</f>
        <v>0</v>
      </c>
    </row>
  </sheetData>
  <mergeCells count="1">
    <mergeCell ref="A1:E1"/>
  </mergeCells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3.5"/>
  <cols>
    <col min="2" max="2" width="9.75" customWidth="1"/>
  </cols>
  <sheetData>
    <row r="1" spans="1:3">
      <c r="A1" s="5" t="s">
        <v>2</v>
      </c>
    </row>
    <row r="2" spans="1:3">
      <c r="A2" s="3"/>
    </row>
    <row r="3" spans="1:3">
      <c r="A3" s="6" t="s">
        <v>3</v>
      </c>
      <c r="B3" s="6" t="s">
        <v>4</v>
      </c>
      <c r="C3" s="6" t="s">
        <v>5</v>
      </c>
    </row>
    <row r="4" spans="1:3">
      <c r="A4" s="7" t="s">
        <v>8</v>
      </c>
      <c r="B4" s="7" t="s">
        <v>9</v>
      </c>
      <c r="C4" s="8">
        <v>50000</v>
      </c>
    </row>
    <row r="5" spans="1:3">
      <c r="A5" s="7" t="s">
        <v>13</v>
      </c>
      <c r="B5" s="7" t="s">
        <v>10</v>
      </c>
      <c r="C5" s="8">
        <v>80000</v>
      </c>
    </row>
    <row r="6" spans="1:3">
      <c r="A6" s="7" t="s">
        <v>14</v>
      </c>
      <c r="B6" s="7" t="s">
        <v>15</v>
      </c>
      <c r="C6" s="8">
        <v>120000</v>
      </c>
    </row>
    <row r="7" spans="1:3">
      <c r="A7" s="7" t="s">
        <v>16</v>
      </c>
      <c r="B7" s="7" t="s">
        <v>11</v>
      </c>
      <c r="C7" s="8">
        <v>100000</v>
      </c>
    </row>
    <row r="8" spans="1:3">
      <c r="A8" s="7" t="s">
        <v>17</v>
      </c>
      <c r="B8" s="7" t="s">
        <v>12</v>
      </c>
      <c r="C8" s="8">
        <v>30000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2005-07-04T12:43:22Z</dcterms:created>
  <dcterms:modified xsi:type="dcterms:W3CDTF">2008-02-11T00:23:49Z</dcterms:modified>
</cp:coreProperties>
</file>