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1940" windowHeight="640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8" r:id="rId7"/>
  </sheets>
  <definedNames>
    <definedName name="商品表">Sheet2!$A$28:$C$30</definedName>
  </definedNames>
  <calcPr calcId="124519"/>
</workbook>
</file>

<file path=xl/calcChain.xml><?xml version="1.0" encoding="utf-8"?>
<calcChain xmlns="http://schemas.openxmlformats.org/spreadsheetml/2006/main">
  <c r="D3" i="8"/>
  <c r="D4"/>
  <c r="D2"/>
  <c r="D3" i="6"/>
  <c r="D2"/>
  <c r="D4"/>
  <c r="E3" i="1"/>
  <c r="E4"/>
  <c r="E2"/>
  <c r="E3" i="5"/>
  <c r="E4"/>
  <c r="E2"/>
  <c r="D6" i="4"/>
  <c r="B2" i="2"/>
  <c r="B3"/>
  <c r="C3"/>
  <c r="E3" s="1"/>
  <c r="C4"/>
  <c r="E4" s="1"/>
  <c r="C2"/>
  <c r="E2" s="1"/>
  <c r="B4"/>
  <c r="E3" i="3"/>
  <c r="E2"/>
  <c r="E4"/>
</calcChain>
</file>

<file path=xl/sharedStrings.xml><?xml version="1.0" encoding="utf-8"?>
<sst xmlns="http://schemas.openxmlformats.org/spreadsheetml/2006/main" count="65" uniqueCount="40">
  <si>
    <t>本年実績</t>
    <rPh sb="0" eb="2">
      <t>ホンネン</t>
    </rPh>
    <rPh sb="2" eb="4">
      <t>ジッセキ</t>
    </rPh>
    <phoneticPr fontId="2"/>
  </si>
  <si>
    <t>青山店</t>
    <rPh sb="0" eb="2">
      <t>アオヤマ</t>
    </rPh>
    <rPh sb="2" eb="3">
      <t>テン</t>
    </rPh>
    <phoneticPr fontId="2"/>
  </si>
  <si>
    <t>渋谷店</t>
    <rPh sb="0" eb="3">
      <t>シブヤテン</t>
    </rPh>
    <phoneticPr fontId="2"/>
  </si>
  <si>
    <t>四谷店</t>
    <rPh sb="0" eb="2">
      <t>ヨツヤ</t>
    </rPh>
    <rPh sb="2" eb="3">
      <t>テン</t>
    </rPh>
    <phoneticPr fontId="2"/>
  </si>
  <si>
    <t>支店</t>
    <rPh sb="0" eb="2">
      <t>シテン</t>
    </rPh>
    <phoneticPr fontId="2"/>
  </si>
  <si>
    <t>品番</t>
    <rPh sb="0" eb="2">
      <t>ヒンバン</t>
    </rPh>
    <phoneticPr fontId="2"/>
  </si>
  <si>
    <t>品名</t>
    <rPh sb="0" eb="2">
      <t>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</si>
  <si>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</si>
  <si>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</si>
  <si>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</si>
  <si>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誕生花</t>
    <rPh sb="0" eb="2">
      <t>タンジョウ</t>
    </rPh>
    <rPh sb="2" eb="3">
      <t>ハナ</t>
    </rPh>
    <phoneticPr fontId="2"/>
  </si>
  <si>
    <t>アレンジメント</t>
    <phoneticPr fontId="2"/>
  </si>
  <si>
    <t>花束</t>
    <rPh sb="0" eb="2">
      <t>ハナタバ</t>
    </rPh>
    <phoneticPr fontId="2"/>
  </si>
  <si>
    <t>平均</t>
    <rPh sb="0" eb="2">
      <t>ヘイキン</t>
    </rPh>
    <phoneticPr fontId="2"/>
  </si>
  <si>
    <t>日</t>
    <rPh sb="0" eb="1">
      <t>ニチ</t>
    </rPh>
    <phoneticPr fontId="2"/>
  </si>
  <si>
    <t>1日</t>
    <rPh sb="1" eb="2">
      <t>ニチ</t>
    </rPh>
    <phoneticPr fontId="2"/>
  </si>
  <si>
    <t>2日</t>
    <rPh sb="1" eb="2">
      <t>ニチ</t>
    </rPh>
    <phoneticPr fontId="2"/>
  </si>
  <si>
    <t>3日</t>
    <rPh sb="1" eb="2">
      <t>ニチ</t>
    </rPh>
    <phoneticPr fontId="2"/>
  </si>
  <si>
    <t>来店</t>
    <rPh sb="0" eb="2">
      <t>ライテン</t>
    </rPh>
    <phoneticPr fontId="2"/>
  </si>
  <si>
    <t>電話</t>
    <rPh sb="0" eb="2">
      <t>デンワ</t>
    </rPh>
    <phoneticPr fontId="2"/>
  </si>
  <si>
    <t>ネット</t>
    <phoneticPr fontId="2"/>
  </si>
  <si>
    <t>売上数</t>
    <rPh sb="0" eb="2">
      <t>ウリアゲ</t>
    </rPh>
    <rPh sb="2" eb="3">
      <t>スウ</t>
    </rPh>
    <phoneticPr fontId="2"/>
  </si>
  <si>
    <t>バラ（赤）</t>
    <rPh sb="3" eb="4">
      <t>アカ</t>
    </rPh>
    <phoneticPr fontId="2"/>
  </si>
  <si>
    <t>バラ（黄）</t>
    <rPh sb="3" eb="4">
      <t>キ</t>
    </rPh>
    <phoneticPr fontId="2"/>
  </si>
  <si>
    <t>バラ（白）</t>
    <rPh sb="3" eb="4">
      <t>シロ</t>
    </rPh>
    <phoneticPr fontId="2"/>
  </si>
  <si>
    <t>商品</t>
    <rPh sb="0" eb="2">
      <t>ショウヒン</t>
    </rPh>
    <phoneticPr fontId="2"/>
  </si>
  <si>
    <t>かすみ草（白）</t>
    <rPh sb="3" eb="4">
      <t>クサ</t>
    </rPh>
    <rPh sb="5" eb="6">
      <t>シロ</t>
    </rPh>
    <phoneticPr fontId="2"/>
  </si>
  <si>
    <t>ユリ（黄）</t>
    <rPh sb="3" eb="4">
      <t>キ</t>
    </rPh>
    <phoneticPr fontId="2"/>
  </si>
  <si>
    <t>ユリ（白）</t>
    <rPh sb="3" eb="4">
      <t>シロ</t>
    </rPh>
    <phoneticPr fontId="2"/>
  </si>
  <si>
    <t>白い花の売上数</t>
    <rPh sb="0" eb="1">
      <t>シロ</t>
    </rPh>
    <rPh sb="2" eb="3">
      <t>ハナ</t>
    </rPh>
    <rPh sb="4" eb="6">
      <t>ウリアゲ</t>
    </rPh>
    <rPh sb="6" eb="7">
      <t>スウ</t>
    </rPh>
    <phoneticPr fontId="2"/>
  </si>
  <si>
    <t>花束（白）</t>
    <rPh sb="0" eb="2">
      <t>ハナタバ</t>
    </rPh>
    <rPh sb="3" eb="4">
      <t>シロ</t>
    </rPh>
    <phoneticPr fontId="2"/>
  </si>
  <si>
    <t>花束（赤）</t>
    <rPh sb="0" eb="2">
      <t>ハナタバ</t>
    </rPh>
    <rPh sb="3" eb="4">
      <t>アカ</t>
    </rPh>
    <phoneticPr fontId="2"/>
  </si>
  <si>
    <t>花束（黄）</t>
    <rPh sb="0" eb="2">
      <t>ハナタバ</t>
    </rPh>
    <rPh sb="3" eb="4">
      <t>キ</t>
    </rPh>
    <phoneticPr fontId="2"/>
  </si>
  <si>
    <t>税率</t>
    <rPh sb="0" eb="2">
      <t>ゼイリツ</t>
    </rPh>
    <phoneticPr fontId="2"/>
  </si>
  <si>
    <t>-</t>
    <phoneticPr fontId="2"/>
  </si>
  <si>
    <t>目標</t>
    <rPh sb="0" eb="2">
      <t>モクヒョウ</t>
    </rPh>
    <phoneticPr fontId="2"/>
  </si>
  <si>
    <t>実績</t>
    <rPh sb="0" eb="2">
      <t>ジッセキ</t>
    </rPh>
    <phoneticPr fontId="2"/>
  </si>
  <si>
    <t>定価</t>
    <rPh sb="0" eb="2">
      <t>テイカ</t>
    </rPh>
    <phoneticPr fontId="2"/>
  </si>
  <si>
    <t>割引率</t>
    <rPh sb="0" eb="2">
      <t>ワリビキ</t>
    </rPh>
    <rPh sb="2" eb="3">
      <t>リツ</t>
    </rPh>
    <phoneticPr fontId="2"/>
  </si>
  <si>
    <t>割引価格</t>
    <rPh sb="0" eb="2">
      <t>ワリビキ</t>
    </rPh>
    <rPh sb="2" eb="4">
      <t>カカク</t>
    </rPh>
    <phoneticPr fontId="2"/>
  </si>
</sst>
</file>

<file path=xl/styles.xml><?xml version="1.0" encoding="utf-8"?>
<styleSheet xmlns="http://schemas.openxmlformats.org/spreadsheetml/2006/main">
  <numFmts count="1">
    <numFmt numFmtId="178" formatCode="0.0E+00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3" borderId="2" xfId="0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38" fontId="0" fillId="0" borderId="0" xfId="1" applyFont="1" applyFill="1" applyBorder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38" fontId="0" fillId="0" borderId="3" xfId="1" applyFont="1" applyBorder="1">
      <alignment vertical="center"/>
    </xf>
    <xf numFmtId="0" fontId="1" fillId="0" borderId="4" xfId="0" applyFont="1" applyBorder="1">
      <alignment vertical="center"/>
    </xf>
    <xf numFmtId="0" fontId="0" fillId="0" borderId="4" xfId="0" applyBorder="1">
      <alignment vertical="center"/>
    </xf>
    <xf numFmtId="178" fontId="0" fillId="0" borderId="1" xfId="0" applyNumberFormat="1" applyBorder="1">
      <alignment vertical="center"/>
    </xf>
    <xf numFmtId="38" fontId="1" fillId="0" borderId="1" xfId="1" applyBorder="1">
      <alignment vertical="center"/>
    </xf>
    <xf numFmtId="38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>
      <alignment vertical="center"/>
    </xf>
    <xf numFmtId="9" fontId="0" fillId="0" borderId="1" xfId="0" applyNumberForma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tabSelected="1" workbookViewId="0">
      <selection activeCell="E4" sqref="E4"/>
    </sheetView>
  </sheetViews>
  <sheetFormatPr defaultRowHeight="13.5"/>
  <cols>
    <col min="1" max="1" width="6.125" customWidth="1"/>
    <col min="2" max="4" width="7.25" customWidth="1"/>
    <col min="5" max="5" width="8.25" customWidth="1"/>
  </cols>
  <sheetData>
    <row r="1" spans="1:5">
      <c r="A1" s="2" t="s">
        <v>14</v>
      </c>
      <c r="B1" s="2" t="s">
        <v>18</v>
      </c>
      <c r="C1" s="2" t="s">
        <v>19</v>
      </c>
      <c r="D1" s="2" t="s">
        <v>20</v>
      </c>
      <c r="E1" s="2" t="s">
        <v>13</v>
      </c>
    </row>
    <row r="2" spans="1:5">
      <c r="A2" s="1" t="s">
        <v>15</v>
      </c>
      <c r="B2" s="3">
        <v>27181</v>
      </c>
      <c r="C2" s="3">
        <v>18470</v>
      </c>
      <c r="D2" s="3">
        <v>14400</v>
      </c>
      <c r="E2" s="3">
        <f>AVERAGE(B2:D2)</f>
        <v>20017</v>
      </c>
    </row>
    <row r="3" spans="1:5">
      <c r="A3" s="1" t="s">
        <v>16</v>
      </c>
      <c r="B3" s="3">
        <v>25415</v>
      </c>
      <c r="C3" s="3">
        <v>14192</v>
      </c>
      <c r="D3" s="3">
        <v>11067</v>
      </c>
      <c r="E3" s="3">
        <f>AVERAGE(B3:D3)</f>
        <v>16891.333333333332</v>
      </c>
    </row>
    <row r="4" spans="1:5">
      <c r="A4" s="1" t="s">
        <v>17</v>
      </c>
      <c r="B4" s="16" t="s">
        <v>34</v>
      </c>
      <c r="C4" s="16" t="s">
        <v>34</v>
      </c>
      <c r="D4" s="16" t="s">
        <v>34</v>
      </c>
      <c r="E4" s="3" t="e">
        <f>AVERAGE(B4:D4)</f>
        <v>#DIV/0!</v>
      </c>
    </row>
  </sheetData>
  <phoneticPr fontId="2"/>
  <pageMargins left="0.78700000000000003" right="0.78700000000000003" top="0.98399999999999999" bottom="0.98399999999999999" header="0.51200000000000001" footer="0.51200000000000001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B3" sqref="B3"/>
    </sheetView>
  </sheetViews>
  <sheetFormatPr defaultRowHeight="13.5"/>
  <cols>
    <col min="1" max="1" width="7" customWidth="1"/>
    <col min="2" max="2" width="9.75" customWidth="1"/>
    <col min="3" max="5" width="7" customWidth="1"/>
  </cols>
  <sheetData>
    <row r="1" spans="1:5">
      <c r="A1" s="2" t="s">
        <v>5</v>
      </c>
      <c r="B1" s="7" t="s">
        <v>6</v>
      </c>
      <c r="C1" s="2" t="s">
        <v>7</v>
      </c>
      <c r="D1" s="2" t="s">
        <v>8</v>
      </c>
      <c r="E1" s="2" t="s">
        <v>9</v>
      </c>
    </row>
    <row r="2" spans="1:5">
      <c r="A2" s="1">
        <v>101</v>
      </c>
      <c r="B2" s="5" t="str">
        <f>VLOOKUP(A2,商品表,2,FALSE)</f>
        <v>誕生花</v>
      </c>
      <c r="C2" s="1">
        <f>VLOOKUP(A2,商品表,3,FALSE)</f>
        <v>3000</v>
      </c>
      <c r="D2" s="1">
        <v>1</v>
      </c>
      <c r="E2" s="3">
        <f>C2*D2</f>
        <v>3000</v>
      </c>
    </row>
    <row r="3" spans="1:5">
      <c r="A3" s="1"/>
      <c r="B3" s="5" t="e">
        <f>VLOOKUP(A3,商品表,2,FALSE)</f>
        <v>#N/A</v>
      </c>
      <c r="C3" s="1" t="e">
        <f>VLOOKUP(A3,商品表,3,FALSE)</f>
        <v>#N/A</v>
      </c>
      <c r="D3" s="1">
        <v>1</v>
      </c>
      <c r="E3" s="3" t="e">
        <f>C3*D3</f>
        <v>#N/A</v>
      </c>
    </row>
    <row r="4" spans="1:5">
      <c r="A4" s="1"/>
      <c r="B4" s="5" t="e">
        <f>VLOOKUP(A4,商品表,2,FALSE)</f>
        <v>#N/A</v>
      </c>
      <c r="C4" s="1" t="e">
        <f>VLOOKUP(A4,商品表,3,FALSE)</f>
        <v>#N/A</v>
      </c>
      <c r="D4" s="1"/>
      <c r="E4" s="3" t="e">
        <f>C4*D4</f>
        <v>#N/A</v>
      </c>
    </row>
    <row r="27" spans="1:3">
      <c r="A27" s="4" t="s">
        <v>5</v>
      </c>
      <c r="B27" s="6" t="s">
        <v>6</v>
      </c>
      <c r="C27" s="4" t="s">
        <v>7</v>
      </c>
    </row>
    <row r="28" spans="1:3">
      <c r="A28" s="1">
        <v>101</v>
      </c>
      <c r="B28" s="5" t="s">
        <v>10</v>
      </c>
      <c r="C28" s="1">
        <v>3000</v>
      </c>
    </row>
    <row r="29" spans="1:3">
      <c r="A29" s="1">
        <v>102</v>
      </c>
      <c r="B29" s="5" t="s">
        <v>11</v>
      </c>
      <c r="C29" s="1">
        <v>5000</v>
      </c>
    </row>
    <row r="30" spans="1:3">
      <c r="A30" s="1">
        <v>103</v>
      </c>
      <c r="B30" s="5" t="s">
        <v>12</v>
      </c>
      <c r="C30" s="1">
        <v>4000</v>
      </c>
    </row>
  </sheetData>
  <phoneticPr fontId="2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2" sqref="E2"/>
    </sheetView>
  </sheetViews>
  <sheetFormatPr defaultRowHeight="13.5"/>
  <cols>
    <col min="1" max="1" width="6.125" customWidth="1"/>
    <col min="2" max="4" width="7.25" customWidth="1"/>
    <col min="5" max="5" width="8.25" customWidth="1"/>
  </cols>
  <sheetData>
    <row r="1" spans="1:5">
      <c r="A1" s="2" t="s">
        <v>14</v>
      </c>
      <c r="B1" s="2" t="s">
        <v>18</v>
      </c>
      <c r="C1" s="2" t="s">
        <v>19</v>
      </c>
      <c r="D1" s="2" t="s">
        <v>20</v>
      </c>
      <c r="E1" s="2" t="s">
        <v>13</v>
      </c>
    </row>
    <row r="2" spans="1:5">
      <c r="A2" s="1" t="s">
        <v>15</v>
      </c>
      <c r="B2" s="3">
        <v>27181</v>
      </c>
      <c r="C2" s="3">
        <v>18470</v>
      </c>
      <c r="D2" s="3">
        <v>14400</v>
      </c>
      <c r="E2" s="3" t="e">
        <f ca="1">AVARAGE(B2:D2)</f>
        <v>#NAME?</v>
      </c>
    </row>
    <row r="3" spans="1:5">
      <c r="A3" s="1" t="s">
        <v>16</v>
      </c>
      <c r="B3" s="3">
        <v>25415</v>
      </c>
      <c r="C3" s="3">
        <v>14192</v>
      </c>
      <c r="D3" s="3">
        <v>11067</v>
      </c>
      <c r="E3" s="3" t="e">
        <f ca="1">AVARAGE(B3:D3)</f>
        <v>#NAME?</v>
      </c>
    </row>
    <row r="4" spans="1:5">
      <c r="A4" s="1" t="s">
        <v>17</v>
      </c>
      <c r="B4" s="3">
        <v>34152</v>
      </c>
      <c r="C4" s="3">
        <v>22084</v>
      </c>
      <c r="D4" s="3">
        <v>17382</v>
      </c>
      <c r="E4" s="3" t="e">
        <f ca="1">AVARAGE(B4:D4)</f>
        <v>#NAME?</v>
      </c>
    </row>
    <row r="7" spans="1:5">
      <c r="B7" s="8"/>
    </row>
  </sheetData>
  <phoneticPr fontId="2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D6"/>
  <sheetViews>
    <sheetView workbookViewId="0">
      <selection activeCell="D6" sqref="D6"/>
    </sheetView>
  </sheetViews>
  <sheetFormatPr defaultRowHeight="13.5"/>
  <cols>
    <col min="1" max="1" width="8.125" customWidth="1"/>
    <col min="2" max="2" width="7.875" customWidth="1"/>
    <col min="3" max="3" width="12.75" customWidth="1"/>
    <col min="4" max="4" width="7.875" customWidth="1"/>
  </cols>
  <sheetData>
    <row r="1" spans="1:4">
      <c r="A1" s="2" t="s">
        <v>25</v>
      </c>
      <c r="B1" s="9" t="s">
        <v>21</v>
      </c>
      <c r="C1" s="10" t="s">
        <v>25</v>
      </c>
      <c r="D1" s="2" t="s">
        <v>21</v>
      </c>
    </row>
    <row r="2" spans="1:4">
      <c r="A2" s="1" t="s">
        <v>24</v>
      </c>
      <c r="B2" s="11">
        <v>238</v>
      </c>
      <c r="C2" s="12" t="s">
        <v>27</v>
      </c>
      <c r="D2" s="3">
        <v>98</v>
      </c>
    </row>
    <row r="3" spans="1:4">
      <c r="A3" s="1" t="s">
        <v>22</v>
      </c>
      <c r="B3" s="11">
        <v>352</v>
      </c>
      <c r="C3" s="12" t="s">
        <v>28</v>
      </c>
      <c r="D3" s="3">
        <v>83</v>
      </c>
    </row>
    <row r="4" spans="1:4">
      <c r="A4" s="1" t="s">
        <v>23</v>
      </c>
      <c r="B4" s="11">
        <v>198</v>
      </c>
      <c r="C4" s="13" t="s">
        <v>26</v>
      </c>
      <c r="D4" s="3">
        <v>258</v>
      </c>
    </row>
    <row r="6" spans="1:4">
      <c r="A6" s="20" t="s">
        <v>29</v>
      </c>
      <c r="B6" s="20"/>
      <c r="C6" s="20"/>
      <c r="D6" s="1" t="e">
        <f>SUM(A2 C3:C4)</f>
        <v>#NULL!</v>
      </c>
    </row>
  </sheetData>
  <mergeCells count="1">
    <mergeCell ref="A6:C6"/>
  </mergeCells>
  <phoneticPr fontId="2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"/>
  <sheetViews>
    <sheetView workbookViewId="0">
      <selection activeCell="E4" sqref="E4"/>
    </sheetView>
  </sheetViews>
  <sheetFormatPr defaultRowHeight="13.5"/>
  <cols>
    <col min="2" max="2" width="6.875" customWidth="1"/>
    <col min="3" max="3" width="8.75" customWidth="1"/>
    <col min="4" max="4" width="6.125" customWidth="1"/>
    <col min="5" max="5" width="7.5" customWidth="1"/>
  </cols>
  <sheetData>
    <row r="1" spans="1:5">
      <c r="A1" s="7" t="s">
        <v>6</v>
      </c>
      <c r="B1" s="2" t="s">
        <v>7</v>
      </c>
      <c r="C1" s="2" t="s">
        <v>8</v>
      </c>
      <c r="D1" s="2" t="s">
        <v>33</v>
      </c>
      <c r="E1" s="2" t="s">
        <v>9</v>
      </c>
    </row>
    <row r="2" spans="1:5">
      <c r="A2" s="5" t="s">
        <v>31</v>
      </c>
      <c r="B2" s="3">
        <v>5000</v>
      </c>
      <c r="C2" s="1">
        <v>18</v>
      </c>
      <c r="D2" s="1">
        <v>1.05</v>
      </c>
      <c r="E2" s="3">
        <f>PRODUCT(B2:D2)</f>
        <v>94500</v>
      </c>
    </row>
    <row r="3" spans="1:5">
      <c r="A3" s="5" t="s">
        <v>30</v>
      </c>
      <c r="B3" s="3">
        <v>5000</v>
      </c>
      <c r="C3" s="1">
        <v>6</v>
      </c>
      <c r="D3" s="1">
        <v>1.05</v>
      </c>
      <c r="E3" s="3">
        <f>PRODUCT(B3:D3)</f>
        <v>31500</v>
      </c>
    </row>
    <row r="4" spans="1:5">
      <c r="A4" s="5" t="s">
        <v>32</v>
      </c>
      <c r="B4" s="3">
        <v>5000</v>
      </c>
      <c r="C4" s="14">
        <v>9.9999999999999999E+306</v>
      </c>
      <c r="D4" s="1">
        <v>1.05</v>
      </c>
      <c r="E4" s="3" t="e">
        <f>PRODUCT(B4:D4)</f>
        <v>#NUM!</v>
      </c>
    </row>
  </sheetData>
  <phoneticPr fontId="2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D4"/>
  <sheetViews>
    <sheetView workbookViewId="0">
      <selection activeCell="D4" sqref="D4"/>
    </sheetView>
  </sheetViews>
  <sheetFormatPr defaultRowHeight="13.5"/>
  <cols>
    <col min="2" max="3" width="9.25" bestFit="1" customWidth="1"/>
  </cols>
  <sheetData>
    <row r="1" spans="1:4">
      <c r="A1" s="2" t="s">
        <v>4</v>
      </c>
      <c r="B1" s="2" t="s">
        <v>35</v>
      </c>
      <c r="C1" s="2" t="s">
        <v>36</v>
      </c>
      <c r="D1" s="2" t="s">
        <v>0</v>
      </c>
    </row>
    <row r="2" spans="1:4">
      <c r="A2" s="1" t="s">
        <v>1</v>
      </c>
      <c r="B2" s="15">
        <v>800000</v>
      </c>
      <c r="C2" s="15">
        <v>975412</v>
      </c>
      <c r="D2" s="17" t="str">
        <f>IF(B2&lt;C2,"○","×")</f>
        <v>○</v>
      </c>
    </row>
    <row r="3" spans="1:4">
      <c r="A3" s="1" t="s">
        <v>2</v>
      </c>
      <c r="B3" s="15">
        <v>600000</v>
      </c>
      <c r="C3" s="15">
        <v>565147</v>
      </c>
      <c r="D3" s="17" t="str">
        <f>IF(B3&lt;C3,"○","×")</f>
        <v>×</v>
      </c>
    </row>
    <row r="4" spans="1:4">
      <c r="A4" s="1" t="s">
        <v>3</v>
      </c>
      <c r="C4" s="15">
        <v>527895</v>
      </c>
      <c r="D4" s="17" t="e">
        <f>IF(#REF!&lt;C4,"○","×")</f>
        <v>#REF!</v>
      </c>
    </row>
  </sheetData>
  <phoneticPr fontId="2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D4"/>
  <sheetViews>
    <sheetView workbookViewId="0">
      <selection activeCell="D3" sqref="D3"/>
    </sheetView>
  </sheetViews>
  <sheetFormatPr defaultRowHeight="13.5"/>
  <cols>
    <col min="2" max="2" width="8.125" customWidth="1"/>
    <col min="3" max="3" width="10" customWidth="1"/>
  </cols>
  <sheetData>
    <row r="1" spans="1:4">
      <c r="A1" s="7" t="s">
        <v>6</v>
      </c>
      <c r="B1" s="2" t="s">
        <v>37</v>
      </c>
      <c r="C1" s="2" t="s">
        <v>38</v>
      </c>
      <c r="D1" s="2" t="s">
        <v>39</v>
      </c>
    </row>
    <row r="2" spans="1:4">
      <c r="A2" s="5" t="s">
        <v>31</v>
      </c>
      <c r="B2" s="3">
        <v>5000</v>
      </c>
      <c r="C2" s="18">
        <v>0.1</v>
      </c>
      <c r="D2" s="3">
        <f>INT(B2*(1-C2))</f>
        <v>4500</v>
      </c>
    </row>
    <row r="3" spans="1:4">
      <c r="A3" s="5" t="s">
        <v>30</v>
      </c>
      <c r="B3" s="3">
        <v>5000</v>
      </c>
      <c r="C3" s="19" t="s">
        <v>34</v>
      </c>
      <c r="D3" s="3" t="e">
        <f>INT(B3*(1-C3))</f>
        <v>#VALUE!</v>
      </c>
    </row>
    <row r="4" spans="1:4">
      <c r="A4" s="5" t="s">
        <v>32</v>
      </c>
      <c r="B4" s="3">
        <v>5000</v>
      </c>
      <c r="C4" s="19" t="s">
        <v>34</v>
      </c>
      <c r="D4" s="3" t="e">
        <f>INT(B4*(1-C4))</f>
        <v>#VALUE!</v>
      </c>
    </row>
  </sheetData>
  <phoneticPr fontId="2"/>
  <pageMargins left="0.78700000000000003" right="0.78700000000000003" top="0.98399999999999999" bottom="0.98399999999999999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Sheet7</vt:lpstr>
      <vt:lpstr>商品表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2005-07-14T00:09:41Z</dcterms:created>
  <dcterms:modified xsi:type="dcterms:W3CDTF">2008-02-10T17:08:08Z</dcterms:modified>
</cp:coreProperties>
</file>