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427" i="1"/>
  <c r="B427"/>
  <c r="D427" s="1"/>
  <c r="C426"/>
  <c r="B426"/>
  <c r="D426" s="1"/>
  <c r="C425"/>
  <c r="B425"/>
  <c r="D425" s="1"/>
  <c r="C424"/>
  <c r="B424"/>
  <c r="D424" s="1"/>
  <c r="C423"/>
  <c r="B423"/>
  <c r="D423" s="1"/>
  <c r="C422"/>
  <c r="B422"/>
  <c r="D422" s="1"/>
  <c r="C421"/>
  <c r="B421"/>
  <c r="D421" s="1"/>
  <c r="C420"/>
  <c r="B420"/>
  <c r="D420" s="1"/>
  <c r="C419"/>
  <c r="B419"/>
  <c r="D419" s="1"/>
  <c r="C418"/>
  <c r="B418"/>
  <c r="D418" s="1"/>
  <c r="C417"/>
  <c r="B417"/>
  <c r="D417" s="1"/>
  <c r="C416"/>
  <c r="B416"/>
  <c r="D416" s="1"/>
  <c r="C415"/>
  <c r="B415"/>
  <c r="D415" s="1"/>
  <c r="C414"/>
  <c r="B414"/>
  <c r="D414" s="1"/>
  <c r="C413"/>
  <c r="B413"/>
  <c r="D413" s="1"/>
  <c r="C412"/>
  <c r="B412"/>
  <c r="D412" s="1"/>
  <c r="C411"/>
  <c r="B411"/>
  <c r="D411" s="1"/>
  <c r="C410"/>
  <c r="B410"/>
  <c r="D410" s="1"/>
  <c r="C409"/>
  <c r="B409"/>
  <c r="D409" s="1"/>
  <c r="C408"/>
  <c r="B408"/>
  <c r="D408" s="1"/>
  <c r="C407"/>
  <c r="B407"/>
  <c r="D407" s="1"/>
  <c r="C406"/>
  <c r="B406"/>
  <c r="D406" s="1"/>
  <c r="C405"/>
  <c r="B405"/>
  <c r="D405" s="1"/>
  <c r="C404"/>
  <c r="B404"/>
  <c r="D404" s="1"/>
  <c r="C403"/>
  <c r="B403"/>
  <c r="D403" s="1"/>
  <c r="C402"/>
  <c r="B402"/>
  <c r="D402" s="1"/>
  <c r="C401"/>
  <c r="B401"/>
  <c r="D401" s="1"/>
  <c r="C400"/>
  <c r="B400"/>
  <c r="D400" s="1"/>
  <c r="C399"/>
  <c r="B399"/>
  <c r="D399" s="1"/>
  <c r="C398"/>
  <c r="B398"/>
  <c r="D398" s="1"/>
  <c r="C397"/>
  <c r="B397"/>
  <c r="D397" s="1"/>
  <c r="C396"/>
  <c r="B396"/>
  <c r="D396" s="1"/>
  <c r="C395"/>
  <c r="B395"/>
  <c r="D395" s="1"/>
  <c r="C394"/>
  <c r="B394"/>
  <c r="D394" s="1"/>
  <c r="C393"/>
  <c r="B393"/>
  <c r="D393" s="1"/>
  <c r="C392"/>
  <c r="B392"/>
  <c r="D392" s="1"/>
  <c r="C391"/>
  <c r="B391"/>
  <c r="D391" s="1"/>
  <c r="C390"/>
  <c r="B390"/>
  <c r="D390" s="1"/>
  <c r="C389"/>
  <c r="B389"/>
  <c r="D389" s="1"/>
  <c r="C388"/>
  <c r="B388"/>
  <c r="D388" s="1"/>
  <c r="C387"/>
  <c r="B387"/>
  <c r="D387" s="1"/>
  <c r="C386"/>
  <c r="B386"/>
  <c r="D386" s="1"/>
  <c r="C385"/>
  <c r="B385"/>
  <c r="D385" s="1"/>
  <c r="C384"/>
  <c r="B384"/>
  <c r="D384" s="1"/>
  <c r="C383"/>
  <c r="B383"/>
  <c r="D383" s="1"/>
  <c r="C382"/>
  <c r="B382"/>
  <c r="D382" s="1"/>
  <c r="C381"/>
  <c r="B381"/>
  <c r="D381" s="1"/>
  <c r="C380"/>
  <c r="B380"/>
  <c r="D380" s="1"/>
  <c r="C379"/>
  <c r="B379"/>
  <c r="D379" s="1"/>
  <c r="C378"/>
  <c r="B378"/>
  <c r="D378" s="1"/>
  <c r="C377"/>
  <c r="B377"/>
  <c r="D377" s="1"/>
  <c r="C376"/>
  <c r="B376"/>
  <c r="D376" s="1"/>
  <c r="C375"/>
  <c r="B375"/>
  <c r="D375" s="1"/>
  <c r="C374"/>
  <c r="B374"/>
  <c r="D374" s="1"/>
  <c r="C373"/>
  <c r="B373"/>
  <c r="D373" s="1"/>
  <c r="C372"/>
  <c r="B372"/>
  <c r="D372" s="1"/>
  <c r="C371"/>
  <c r="B371"/>
  <c r="D371" s="1"/>
  <c r="C370"/>
  <c r="B370"/>
  <c r="D370" s="1"/>
  <c r="C369"/>
  <c r="B369"/>
  <c r="D369" s="1"/>
  <c r="C368"/>
  <c r="B368"/>
  <c r="D368" s="1"/>
  <c r="C367"/>
  <c r="B367"/>
  <c r="D367" s="1"/>
  <c r="C366"/>
  <c r="B366"/>
  <c r="D366" s="1"/>
  <c r="C365"/>
  <c r="B365"/>
  <c r="D365" s="1"/>
  <c r="C364"/>
  <c r="B364"/>
  <c r="D364" s="1"/>
  <c r="C363"/>
  <c r="B363"/>
  <c r="D363" s="1"/>
  <c r="C362"/>
  <c r="B362"/>
  <c r="D362" s="1"/>
  <c r="C361"/>
  <c r="B361"/>
  <c r="D361" s="1"/>
  <c r="C360"/>
  <c r="B360"/>
  <c r="D360" s="1"/>
  <c r="C359"/>
  <c r="B359"/>
  <c r="D359" s="1"/>
  <c r="C358"/>
  <c r="B358"/>
  <c r="D358" s="1"/>
  <c r="C357"/>
  <c r="B357"/>
  <c r="D357" s="1"/>
  <c r="C356"/>
  <c r="B356"/>
  <c r="D356" s="1"/>
  <c r="C355"/>
  <c r="B355"/>
  <c r="D355" s="1"/>
  <c r="C354"/>
  <c r="B354"/>
  <c r="D354" s="1"/>
  <c r="C353"/>
  <c r="B353"/>
  <c r="D353" s="1"/>
  <c r="C352"/>
  <c r="B352"/>
  <c r="D352" s="1"/>
  <c r="C351"/>
  <c r="B351"/>
  <c r="D351" s="1"/>
  <c r="C350"/>
  <c r="B350"/>
  <c r="D350" s="1"/>
  <c r="C349"/>
  <c r="B349"/>
  <c r="D349" s="1"/>
  <c r="C348"/>
  <c r="B348"/>
  <c r="D348" s="1"/>
  <c r="C347"/>
  <c r="B347"/>
  <c r="D347" s="1"/>
  <c r="C346"/>
  <c r="B346"/>
  <c r="D346" s="1"/>
  <c r="C345"/>
  <c r="B345"/>
  <c r="D345" s="1"/>
  <c r="C344"/>
  <c r="B344"/>
  <c r="D344" s="1"/>
  <c r="C343"/>
  <c r="B343"/>
  <c r="D343" s="1"/>
  <c r="C342"/>
  <c r="B342"/>
  <c r="D342" s="1"/>
  <c r="C341"/>
  <c r="B341"/>
  <c r="D341" s="1"/>
  <c r="C340"/>
  <c r="B340"/>
  <c r="D340" s="1"/>
  <c r="C339"/>
  <c r="B339"/>
  <c r="D339" s="1"/>
  <c r="C338"/>
  <c r="B338"/>
  <c r="D338" s="1"/>
  <c r="C337"/>
  <c r="B337"/>
  <c r="D337" s="1"/>
  <c r="C336"/>
  <c r="B336"/>
  <c r="D336" s="1"/>
  <c r="C335"/>
  <c r="B335"/>
  <c r="D335" s="1"/>
  <c r="C334"/>
  <c r="B334"/>
  <c r="D334" s="1"/>
  <c r="C333"/>
  <c r="B333"/>
  <c r="D333" s="1"/>
  <c r="C332"/>
  <c r="B332"/>
  <c r="D332" s="1"/>
  <c r="C331"/>
  <c r="B331"/>
  <c r="D331" s="1"/>
  <c r="C330"/>
  <c r="B330"/>
  <c r="D330" s="1"/>
  <c r="C329"/>
  <c r="B329"/>
  <c r="D329" s="1"/>
  <c r="C328"/>
  <c r="B328"/>
  <c r="D328" s="1"/>
  <c r="C327"/>
  <c r="B327"/>
  <c r="D327" s="1"/>
  <c r="C326"/>
  <c r="B326"/>
  <c r="D326" s="1"/>
  <c r="C325"/>
  <c r="B325"/>
  <c r="D325" s="1"/>
  <c r="C324"/>
  <c r="B324"/>
  <c r="D324" s="1"/>
  <c r="C323"/>
  <c r="B323"/>
  <c r="D323" s="1"/>
  <c r="C322"/>
  <c r="B322"/>
  <c r="D322" s="1"/>
  <c r="C321"/>
  <c r="B321"/>
  <c r="D321" s="1"/>
  <c r="C320"/>
  <c r="B320"/>
  <c r="D320" s="1"/>
  <c r="C319"/>
  <c r="B319"/>
  <c r="D319" s="1"/>
  <c r="C318"/>
  <c r="B318"/>
  <c r="D318" s="1"/>
  <c r="C317"/>
  <c r="B317"/>
  <c r="D317" s="1"/>
  <c r="C316"/>
  <c r="B316"/>
  <c r="D316" s="1"/>
  <c r="C315"/>
  <c r="B315"/>
  <c r="D315" s="1"/>
  <c r="C314"/>
  <c r="B314"/>
  <c r="D314" s="1"/>
  <c r="C313"/>
  <c r="B313"/>
  <c r="D313" s="1"/>
  <c r="C312"/>
  <c r="B312"/>
  <c r="D312" s="1"/>
  <c r="C311"/>
  <c r="B311"/>
  <c r="D311" s="1"/>
  <c r="C310"/>
  <c r="B310"/>
  <c r="D310" s="1"/>
  <c r="C309"/>
  <c r="B309"/>
  <c r="D309" s="1"/>
  <c r="C308"/>
  <c r="B308"/>
  <c r="D308" s="1"/>
  <c r="C307"/>
  <c r="B307"/>
  <c r="D307" s="1"/>
  <c r="C306"/>
  <c r="B306"/>
  <c r="D306" s="1"/>
  <c r="C305"/>
  <c r="B305"/>
  <c r="D305" s="1"/>
  <c r="C304"/>
  <c r="B304"/>
  <c r="D304" s="1"/>
  <c r="C303"/>
  <c r="B303"/>
  <c r="D303" s="1"/>
  <c r="C302"/>
  <c r="B302"/>
  <c r="D302" s="1"/>
  <c r="C301"/>
  <c r="B301"/>
  <c r="D301" s="1"/>
  <c r="C300"/>
  <c r="B300"/>
  <c r="D300" s="1"/>
  <c r="C299"/>
  <c r="B299"/>
  <c r="D299" s="1"/>
  <c r="C298"/>
  <c r="B298"/>
  <c r="D298" s="1"/>
  <c r="C297"/>
  <c r="B297"/>
  <c r="D297" s="1"/>
  <c r="C296"/>
  <c r="B296"/>
  <c r="D296" s="1"/>
  <c r="C295"/>
  <c r="B295"/>
  <c r="D295" s="1"/>
  <c r="C294"/>
  <c r="B294"/>
  <c r="D294" s="1"/>
  <c r="C293"/>
  <c r="B293"/>
  <c r="D293" s="1"/>
  <c r="C292"/>
  <c r="B292"/>
  <c r="D292" s="1"/>
  <c r="C291"/>
  <c r="B291"/>
  <c r="D291" s="1"/>
  <c r="C290"/>
  <c r="B290"/>
  <c r="D290" s="1"/>
  <c r="C289"/>
  <c r="B289"/>
  <c r="D289" s="1"/>
  <c r="C288"/>
  <c r="B288"/>
  <c r="D288" s="1"/>
  <c r="C287"/>
  <c r="B287"/>
  <c r="D287" s="1"/>
  <c r="C286"/>
  <c r="B286"/>
  <c r="D286" s="1"/>
  <c r="C285"/>
  <c r="B285"/>
  <c r="D285" s="1"/>
  <c r="C284"/>
  <c r="B284"/>
  <c r="D284" s="1"/>
  <c r="C283"/>
  <c r="B283"/>
  <c r="D283" s="1"/>
  <c r="C282"/>
  <c r="B282"/>
  <c r="D282" s="1"/>
  <c r="C281"/>
  <c r="B281"/>
  <c r="D281" s="1"/>
  <c r="C280"/>
  <c r="B280"/>
  <c r="D280" s="1"/>
  <c r="C279"/>
  <c r="B279"/>
  <c r="D279" s="1"/>
  <c r="C278"/>
  <c r="B278"/>
  <c r="D278" s="1"/>
  <c r="C277"/>
  <c r="B277"/>
  <c r="D277" s="1"/>
  <c r="C276"/>
  <c r="B276"/>
  <c r="D276" s="1"/>
  <c r="C275"/>
  <c r="B275"/>
  <c r="D275" s="1"/>
  <c r="C274"/>
  <c r="B274"/>
  <c r="D274" s="1"/>
  <c r="C273"/>
  <c r="B273"/>
  <c r="D273" s="1"/>
  <c r="C272"/>
  <c r="B272"/>
  <c r="D272" s="1"/>
  <c r="C271"/>
  <c r="B271"/>
  <c r="D271" s="1"/>
  <c r="C270"/>
  <c r="B270"/>
  <c r="D270" s="1"/>
  <c r="C269"/>
  <c r="B269"/>
  <c r="D269" s="1"/>
  <c r="C268"/>
  <c r="B268"/>
  <c r="D268" s="1"/>
  <c r="C267"/>
  <c r="B267"/>
  <c r="D267" s="1"/>
  <c r="C266"/>
  <c r="B266"/>
  <c r="D266" s="1"/>
  <c r="C265"/>
  <c r="B265"/>
  <c r="D265" s="1"/>
  <c r="C264"/>
  <c r="B264"/>
  <c r="D264" s="1"/>
  <c r="C263"/>
  <c r="B263"/>
  <c r="D263" s="1"/>
  <c r="C262"/>
  <c r="B262"/>
  <c r="D262" s="1"/>
  <c r="C261"/>
  <c r="B261"/>
  <c r="D261" s="1"/>
  <c r="C260"/>
  <c r="B260"/>
  <c r="D260" s="1"/>
  <c r="C259"/>
  <c r="B259"/>
  <c r="D259" s="1"/>
  <c r="C258"/>
  <c r="B258"/>
  <c r="D258" s="1"/>
  <c r="C257"/>
  <c r="B257"/>
  <c r="D257" s="1"/>
  <c r="C256"/>
  <c r="B256"/>
  <c r="D256" s="1"/>
  <c r="C255"/>
  <c r="B255"/>
  <c r="D255" s="1"/>
  <c r="C254"/>
  <c r="B254"/>
  <c r="D254" s="1"/>
  <c r="C253"/>
  <c r="B253"/>
  <c r="D253" s="1"/>
  <c r="C252"/>
  <c r="B252"/>
  <c r="D252" s="1"/>
  <c r="C251"/>
  <c r="B251"/>
  <c r="D251" s="1"/>
  <c r="C250"/>
  <c r="B250"/>
  <c r="C249"/>
  <c r="B249"/>
  <c r="D249" s="1"/>
  <c r="C248"/>
  <c r="B248"/>
  <c r="C247"/>
  <c r="B247"/>
  <c r="D247" s="1"/>
  <c r="C246"/>
  <c r="B246"/>
  <c r="C245"/>
  <c r="B245"/>
  <c r="D245" s="1"/>
  <c r="C244"/>
  <c r="B244"/>
  <c r="C243"/>
  <c r="B243"/>
  <c r="D243" s="1"/>
  <c r="C242"/>
  <c r="B242"/>
  <c r="C241"/>
  <c r="B241"/>
  <c r="D241" s="1"/>
  <c r="C240"/>
  <c r="B240"/>
  <c r="C239"/>
  <c r="B239"/>
  <c r="D239" s="1"/>
  <c r="C238"/>
  <c r="B238"/>
  <c r="C237"/>
  <c r="B237"/>
  <c r="D237" s="1"/>
  <c r="C236"/>
  <c r="B236"/>
  <c r="C235"/>
  <c r="B235"/>
  <c r="D235" s="1"/>
  <c r="C234"/>
  <c r="B234"/>
  <c r="C233"/>
  <c r="B233"/>
  <c r="D233" s="1"/>
  <c r="C232"/>
  <c r="B232"/>
  <c r="C231"/>
  <c r="B231"/>
  <c r="D231" s="1"/>
  <c r="C230"/>
  <c r="B230"/>
  <c r="C229"/>
  <c r="B229"/>
  <c r="D229" s="1"/>
  <c r="C228"/>
  <c r="B228"/>
  <c r="C227"/>
  <c r="B227"/>
  <c r="D227" s="1"/>
  <c r="C226"/>
  <c r="B226"/>
  <c r="C225"/>
  <c r="B225"/>
  <c r="D225" s="1"/>
  <c r="C224"/>
  <c r="B224"/>
  <c r="C223"/>
  <c r="B223"/>
  <c r="D223" s="1"/>
  <c r="C222"/>
  <c r="B222"/>
  <c r="C221"/>
  <c r="B221"/>
  <c r="D221" s="1"/>
  <c r="C220"/>
  <c r="B220"/>
  <c r="C219"/>
  <c r="B219"/>
  <c r="D219" s="1"/>
  <c r="C218"/>
  <c r="B218"/>
  <c r="C217"/>
  <c r="B217"/>
  <c r="D217" s="1"/>
  <c r="C216"/>
  <c r="B216"/>
  <c r="C215"/>
  <c r="B215"/>
  <c r="D215" s="1"/>
  <c r="C214"/>
  <c r="B214"/>
  <c r="C213"/>
  <c r="B213"/>
  <c r="D213" s="1"/>
  <c r="C212"/>
  <c r="B212"/>
  <c r="C211"/>
  <c r="B211"/>
  <c r="D211" s="1"/>
  <c r="C210"/>
  <c r="B210"/>
  <c r="C209"/>
  <c r="B209"/>
  <c r="D209" s="1"/>
  <c r="C208"/>
  <c r="B208"/>
  <c r="C207"/>
  <c r="B207"/>
  <c r="D207" s="1"/>
  <c r="C206"/>
  <c r="B206"/>
  <c r="C205"/>
  <c r="B205"/>
  <c r="D205" s="1"/>
  <c r="C204"/>
  <c r="B204"/>
  <c r="C203"/>
  <c r="B203"/>
  <c r="D203" s="1"/>
  <c r="C202"/>
  <c r="B202"/>
  <c r="C201"/>
  <c r="B201"/>
  <c r="D201" s="1"/>
  <c r="C200"/>
  <c r="B200"/>
  <c r="C199"/>
  <c r="B199"/>
  <c r="D199" s="1"/>
  <c r="C198"/>
  <c r="B198"/>
  <c r="C197"/>
  <c r="B197"/>
  <c r="D197" s="1"/>
  <c r="C196"/>
  <c r="B196"/>
  <c r="C195"/>
  <c r="B195"/>
  <c r="D195" s="1"/>
  <c r="C194"/>
  <c r="B194"/>
  <c r="C193"/>
  <c r="B193"/>
  <c r="D193" s="1"/>
  <c r="C192"/>
  <c r="B192"/>
  <c r="C191"/>
  <c r="B191"/>
  <c r="D191" s="1"/>
  <c r="C190"/>
  <c r="B190"/>
  <c r="C189"/>
  <c r="B189"/>
  <c r="D189" s="1"/>
  <c r="C188"/>
  <c r="B188"/>
  <c r="C187"/>
  <c r="B187"/>
  <c r="D187" s="1"/>
  <c r="C186"/>
  <c r="B186"/>
  <c r="C185"/>
  <c r="B185"/>
  <c r="D185" s="1"/>
  <c r="C184"/>
  <c r="B184"/>
  <c r="C183"/>
  <c r="B183"/>
  <c r="D183" s="1"/>
  <c r="C182"/>
  <c r="B182"/>
  <c r="C181"/>
  <c r="B181"/>
  <c r="D181" s="1"/>
  <c r="C180"/>
  <c r="B180"/>
  <c r="C179"/>
  <c r="B179"/>
  <c r="D179" s="1"/>
  <c r="C178"/>
  <c r="B178"/>
  <c r="C177"/>
  <c r="B177"/>
  <c r="D177" s="1"/>
  <c r="C176"/>
  <c r="B176"/>
  <c r="C175"/>
  <c r="B175"/>
  <c r="D175" s="1"/>
  <c r="C174"/>
  <c r="B174"/>
  <c r="C173"/>
  <c r="B173"/>
  <c r="D173" s="1"/>
  <c r="C172"/>
  <c r="B172"/>
  <c r="D172" s="1"/>
  <c r="C171"/>
  <c r="B171"/>
  <c r="D171" s="1"/>
  <c r="C170"/>
  <c r="B170"/>
  <c r="D170" s="1"/>
  <c r="C169"/>
  <c r="B169"/>
  <c r="D169" s="1"/>
  <c r="C168"/>
  <c r="B168"/>
  <c r="D168" s="1"/>
  <c r="C167"/>
  <c r="B167"/>
  <c r="D167" s="1"/>
  <c r="C166"/>
  <c r="B166"/>
  <c r="D166" s="1"/>
  <c r="C165"/>
  <c r="B165"/>
  <c r="D165" s="1"/>
  <c r="C164"/>
  <c r="B164"/>
  <c r="D164" s="1"/>
  <c r="C163"/>
  <c r="B163"/>
  <c r="D163" s="1"/>
  <c r="C162"/>
  <c r="B162"/>
  <c r="D162" s="1"/>
  <c r="C161"/>
  <c r="B161"/>
  <c r="D161" s="1"/>
  <c r="C160"/>
  <c r="B160"/>
  <c r="D160" s="1"/>
  <c r="C159"/>
  <c r="B159"/>
  <c r="D159" s="1"/>
  <c r="C158"/>
  <c r="B158"/>
  <c r="D158" s="1"/>
  <c r="C157"/>
  <c r="B157"/>
  <c r="D157" s="1"/>
  <c r="C156"/>
  <c r="B156"/>
  <c r="D156" s="1"/>
  <c r="C155"/>
  <c r="B155"/>
  <c r="D155" s="1"/>
  <c r="C154"/>
  <c r="B154"/>
  <c r="D154" s="1"/>
  <c r="C153"/>
  <c r="B153"/>
  <c r="D153" s="1"/>
  <c r="C152"/>
  <c r="B152"/>
  <c r="D152" s="1"/>
  <c r="C151"/>
  <c r="B151"/>
  <c r="D151" s="1"/>
  <c r="C150"/>
  <c r="B150"/>
  <c r="D150" s="1"/>
  <c r="C149"/>
  <c r="B149"/>
  <c r="D149" s="1"/>
  <c r="C148"/>
  <c r="B148"/>
  <c r="D148" s="1"/>
  <c r="C147"/>
  <c r="B147"/>
  <c r="D147" s="1"/>
  <c r="C146"/>
  <c r="B146"/>
  <c r="D146" s="1"/>
  <c r="C145"/>
  <c r="B145"/>
  <c r="D145" s="1"/>
  <c r="C144"/>
  <c r="B144"/>
  <c r="D144" s="1"/>
  <c r="C143"/>
  <c r="B143"/>
  <c r="D143" s="1"/>
  <c r="C142"/>
  <c r="B142"/>
  <c r="D142" s="1"/>
  <c r="C141"/>
  <c r="B141"/>
  <c r="D141" s="1"/>
  <c r="C140"/>
  <c r="B140"/>
  <c r="D140" s="1"/>
  <c r="C139"/>
  <c r="B139"/>
  <c r="D139" s="1"/>
  <c r="C138"/>
  <c r="B138"/>
  <c r="D138" s="1"/>
  <c r="C137"/>
  <c r="B137"/>
  <c r="D137" s="1"/>
  <c r="C136"/>
  <c r="B136"/>
  <c r="D136" s="1"/>
  <c r="C135"/>
  <c r="B135"/>
  <c r="D135" s="1"/>
  <c r="C134"/>
  <c r="B134"/>
  <c r="D134" s="1"/>
  <c r="C133"/>
  <c r="B133"/>
  <c r="D133" s="1"/>
  <c r="C132"/>
  <c r="B132"/>
  <c r="D132" s="1"/>
  <c r="C131"/>
  <c r="B131"/>
  <c r="D131" s="1"/>
  <c r="C130"/>
  <c r="B130"/>
  <c r="D130" s="1"/>
  <c r="C129"/>
  <c r="B129"/>
  <c r="D129" s="1"/>
  <c r="C128"/>
  <c r="B128"/>
  <c r="D128" s="1"/>
  <c r="C127"/>
  <c r="B127"/>
  <c r="D127" s="1"/>
  <c r="C126"/>
  <c r="B126"/>
  <c r="D126" s="1"/>
  <c r="C125"/>
  <c r="B125"/>
  <c r="D125" s="1"/>
  <c r="C124"/>
  <c r="B124"/>
  <c r="D124" s="1"/>
  <c r="C123"/>
  <c r="B123"/>
  <c r="D123" s="1"/>
  <c r="C122"/>
  <c r="B122"/>
  <c r="D122" s="1"/>
  <c r="C121"/>
  <c r="B121"/>
  <c r="D121" s="1"/>
  <c r="C120"/>
  <c r="B120"/>
  <c r="D120" s="1"/>
  <c r="C119"/>
  <c r="B119"/>
  <c r="D119" s="1"/>
  <c r="C118"/>
  <c r="B118"/>
  <c r="D118" s="1"/>
  <c r="C117"/>
  <c r="B117"/>
  <c r="D117" s="1"/>
  <c r="C116"/>
  <c r="B116"/>
  <c r="D116" s="1"/>
  <c r="C115"/>
  <c r="B115"/>
  <c r="D115" s="1"/>
  <c r="C114"/>
  <c r="B114"/>
  <c r="D114" s="1"/>
  <c r="C113"/>
  <c r="B113"/>
  <c r="D113" s="1"/>
  <c r="C112"/>
  <c r="B112"/>
  <c r="D112" s="1"/>
  <c r="C111"/>
  <c r="B111"/>
  <c r="D111" s="1"/>
  <c r="C110"/>
  <c r="B110"/>
  <c r="D110" s="1"/>
  <c r="C109"/>
  <c r="B109"/>
  <c r="D109" s="1"/>
  <c r="C108"/>
  <c r="B108"/>
  <c r="D108" s="1"/>
  <c r="C107"/>
  <c r="B107"/>
  <c r="D107" s="1"/>
  <c r="C106"/>
  <c r="B106"/>
  <c r="D106" s="1"/>
  <c r="C105"/>
  <c r="B105"/>
  <c r="D105" s="1"/>
  <c r="C104"/>
  <c r="B104"/>
  <c r="D104" s="1"/>
  <c r="C103"/>
  <c r="B103"/>
  <c r="D103" s="1"/>
  <c r="C102"/>
  <c r="B102"/>
  <c r="D102" s="1"/>
  <c r="C101"/>
  <c r="B101"/>
  <c r="D101" s="1"/>
  <c r="C100"/>
  <c r="B100"/>
  <c r="D100" s="1"/>
  <c r="C99"/>
  <c r="B99"/>
  <c r="D99" s="1"/>
  <c r="C98"/>
  <c r="B98"/>
  <c r="D98" s="1"/>
  <c r="C97"/>
  <c r="B97"/>
  <c r="D97" s="1"/>
  <c r="C96"/>
  <c r="B96"/>
  <c r="D96" s="1"/>
  <c r="C95"/>
  <c r="B95"/>
  <c r="D95" s="1"/>
  <c r="C94"/>
  <c r="B94"/>
  <c r="D94" s="1"/>
  <c r="C93"/>
  <c r="B93"/>
  <c r="D93" s="1"/>
  <c r="C92"/>
  <c r="B92"/>
  <c r="D92" s="1"/>
  <c r="C91"/>
  <c r="B91"/>
  <c r="D91" s="1"/>
  <c r="C90"/>
  <c r="B90"/>
  <c r="D90" s="1"/>
  <c r="C89"/>
  <c r="B89"/>
  <c r="D89" s="1"/>
  <c r="C88"/>
  <c r="B88"/>
  <c r="D88" s="1"/>
  <c r="C87"/>
  <c r="B87"/>
  <c r="D87" s="1"/>
  <c r="C86"/>
  <c r="B86"/>
  <c r="D86" s="1"/>
  <c r="C85"/>
  <c r="B85"/>
  <c r="D85" s="1"/>
  <c r="C84"/>
  <c r="B84"/>
  <c r="D84" s="1"/>
  <c r="C83"/>
  <c r="B83"/>
  <c r="D83" s="1"/>
  <c r="C82"/>
  <c r="B82"/>
  <c r="D82" s="1"/>
  <c r="C81"/>
  <c r="B81"/>
  <c r="D81" s="1"/>
  <c r="C80"/>
  <c r="B80"/>
  <c r="D80" s="1"/>
  <c r="C79"/>
  <c r="B79"/>
  <c r="D79" s="1"/>
  <c r="C78"/>
  <c r="B78"/>
  <c r="D78" s="1"/>
  <c r="C77"/>
  <c r="B77"/>
  <c r="D77" s="1"/>
  <c r="C76"/>
  <c r="B76"/>
  <c r="D76" s="1"/>
  <c r="C75"/>
  <c r="B75"/>
  <c r="D75" s="1"/>
  <c r="C74"/>
  <c r="B74"/>
  <c r="D74" s="1"/>
  <c r="C73"/>
  <c r="B73"/>
  <c r="D73" s="1"/>
  <c r="C72"/>
  <c r="B72"/>
  <c r="D72" s="1"/>
  <c r="C71"/>
  <c r="B71"/>
  <c r="D71" s="1"/>
  <c r="C70"/>
  <c r="B70"/>
  <c r="D70" s="1"/>
  <c r="C69"/>
  <c r="B69"/>
  <c r="D69" s="1"/>
  <c r="C68"/>
  <c r="B68"/>
  <c r="D68" s="1"/>
  <c r="C67"/>
  <c r="B67"/>
  <c r="D67" s="1"/>
  <c r="C66"/>
  <c r="B66"/>
  <c r="D66" s="1"/>
  <c r="C65"/>
  <c r="B65"/>
  <c r="D65" s="1"/>
  <c r="C64"/>
  <c r="B64"/>
  <c r="D64" s="1"/>
  <c r="C63"/>
  <c r="B63"/>
  <c r="D63" s="1"/>
  <c r="C62"/>
  <c r="B62"/>
  <c r="D62" s="1"/>
  <c r="C61"/>
  <c r="B61"/>
  <c r="D61" s="1"/>
  <c r="C60"/>
  <c r="B60"/>
  <c r="D60" s="1"/>
  <c r="C59"/>
  <c r="B59"/>
  <c r="D59" s="1"/>
  <c r="C58"/>
  <c r="B58"/>
  <c r="D58" s="1"/>
  <c r="C57"/>
  <c r="B57"/>
  <c r="D57" s="1"/>
  <c r="C56"/>
  <c r="B56"/>
  <c r="D56" s="1"/>
  <c r="C55"/>
  <c r="B55"/>
  <c r="D55" s="1"/>
  <c r="C54"/>
  <c r="B54"/>
  <c r="D54" s="1"/>
  <c r="C53"/>
  <c r="B53"/>
  <c r="D53" s="1"/>
  <c r="C52"/>
  <c r="B52"/>
  <c r="D52" s="1"/>
  <c r="C51"/>
  <c r="B51"/>
  <c r="D51" s="1"/>
  <c r="C50"/>
  <c r="B50"/>
  <c r="D50" s="1"/>
  <c r="C49"/>
  <c r="B49"/>
  <c r="D49" s="1"/>
  <c r="C48"/>
  <c r="B48"/>
  <c r="D48" s="1"/>
  <c r="C47"/>
  <c r="B47"/>
  <c r="D47" s="1"/>
  <c r="C46"/>
  <c r="B46"/>
  <c r="D46" s="1"/>
  <c r="C45"/>
  <c r="B45"/>
  <c r="D45" s="1"/>
  <c r="C44"/>
  <c r="B44"/>
  <c r="D44" s="1"/>
  <c r="C43"/>
  <c r="B43"/>
  <c r="D43" s="1"/>
  <c r="C42"/>
  <c r="B42"/>
  <c r="D42" s="1"/>
  <c r="C41"/>
  <c r="B41"/>
  <c r="D41" s="1"/>
  <c r="C40"/>
  <c r="B40"/>
  <c r="D40" s="1"/>
  <c r="C39"/>
  <c r="B39"/>
  <c r="D39" s="1"/>
  <c r="C38"/>
  <c r="B38"/>
  <c r="D38" s="1"/>
  <c r="C37"/>
  <c r="B37"/>
  <c r="D37" s="1"/>
  <c r="C36"/>
  <c r="B36"/>
  <c r="D36" s="1"/>
  <c r="C35"/>
  <c r="B35"/>
  <c r="D35" s="1"/>
  <c r="C34"/>
  <c r="B34"/>
  <c r="D34" s="1"/>
  <c r="C33"/>
  <c r="B33"/>
  <c r="D33" s="1"/>
  <c r="C32"/>
  <c r="B32"/>
  <c r="D32" s="1"/>
  <c r="C31"/>
  <c r="B31"/>
  <c r="D31" s="1"/>
  <c r="C30"/>
  <c r="B30"/>
  <c r="D30" s="1"/>
  <c r="C29"/>
  <c r="B29"/>
  <c r="D29" s="1"/>
  <c r="C28"/>
  <c r="B28"/>
  <c r="D28" s="1"/>
  <c r="C27"/>
  <c r="B27"/>
  <c r="D27" s="1"/>
  <c r="C26"/>
  <c r="B26"/>
  <c r="D26" s="1"/>
  <c r="C25"/>
  <c r="B25"/>
  <c r="D25" s="1"/>
  <c r="C24"/>
  <c r="B24"/>
  <c r="D24" s="1"/>
  <c r="C23"/>
  <c r="B23"/>
  <c r="D23" s="1"/>
  <c r="C22"/>
  <c r="B22"/>
  <c r="D22" s="1"/>
  <c r="C21"/>
  <c r="B21"/>
  <c r="D21" s="1"/>
  <c r="C20"/>
  <c r="B20"/>
  <c r="D20" s="1"/>
  <c r="C19"/>
  <c r="B19"/>
  <c r="D19" s="1"/>
  <c r="C18"/>
  <c r="B18"/>
  <c r="D18" s="1"/>
  <c r="C17"/>
  <c r="B17"/>
  <c r="D17" s="1"/>
  <c r="C16"/>
  <c r="B16"/>
  <c r="D16" s="1"/>
  <c r="C15"/>
  <c r="B15"/>
  <c r="D15" s="1"/>
  <c r="C14"/>
  <c r="B14"/>
  <c r="D14" s="1"/>
  <c r="C13"/>
  <c r="B13"/>
  <c r="D13" s="1"/>
  <c r="C12"/>
  <c r="B12"/>
  <c r="D12" s="1"/>
  <c r="C11"/>
  <c r="B11"/>
  <c r="D11" s="1"/>
  <c r="C10"/>
  <c r="B10"/>
  <c r="D10" s="1"/>
  <c r="C9"/>
  <c r="B9"/>
  <c r="D9" s="1"/>
  <c r="C8"/>
  <c r="C428" s="1"/>
  <c r="B8"/>
  <c r="B428" s="1"/>
  <c r="E7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37" s="1"/>
  <c r="E138" s="1"/>
  <c r="E139" s="1"/>
  <c r="E140" s="1"/>
  <c r="E141" s="1"/>
  <c r="E142" s="1"/>
  <c r="E143" s="1"/>
  <c r="E144" s="1"/>
  <c r="E145" s="1"/>
  <c r="E146" s="1"/>
  <c r="E147" s="1"/>
  <c r="E148" s="1"/>
  <c r="E149" s="1"/>
  <c r="E150" s="1"/>
  <c r="E151" s="1"/>
  <c r="E152" s="1"/>
  <c r="E153" s="1"/>
  <c r="E154" s="1"/>
  <c r="E155" s="1"/>
  <c r="E156" s="1"/>
  <c r="E157" s="1"/>
  <c r="E158" s="1"/>
  <c r="E159" s="1"/>
  <c r="E160" s="1"/>
  <c r="E161" s="1"/>
  <c r="E162" s="1"/>
  <c r="E163" s="1"/>
  <c r="E164" s="1"/>
  <c r="E165" s="1"/>
  <c r="E166" s="1"/>
  <c r="E167" s="1"/>
  <c r="E168" s="1"/>
  <c r="E169" s="1"/>
  <c r="E170" s="1"/>
  <c r="E171" s="1"/>
  <c r="E172" s="1"/>
  <c r="E173" s="1"/>
  <c r="E174" s="1"/>
  <c r="E175" s="1"/>
  <c r="E176" s="1"/>
  <c r="E177" s="1"/>
  <c r="E178" s="1"/>
  <c r="E179" s="1"/>
  <c r="E180" s="1"/>
  <c r="E181" s="1"/>
  <c r="E182" s="1"/>
  <c r="E183" s="1"/>
  <c r="E184" s="1"/>
  <c r="E185" s="1"/>
  <c r="E186" s="1"/>
  <c r="E187" s="1"/>
  <c r="E188" s="1"/>
  <c r="E189" s="1"/>
  <c r="E190" s="1"/>
  <c r="E191" s="1"/>
  <c r="E192" s="1"/>
  <c r="E193" s="1"/>
  <c r="E194" s="1"/>
  <c r="E195" s="1"/>
  <c r="E196" s="1"/>
  <c r="E197" s="1"/>
  <c r="E198" s="1"/>
  <c r="E199" s="1"/>
  <c r="E200" s="1"/>
  <c r="E201" s="1"/>
  <c r="E202" s="1"/>
  <c r="E203" s="1"/>
  <c r="E204" s="1"/>
  <c r="E205" s="1"/>
  <c r="E206" s="1"/>
  <c r="E207" s="1"/>
  <c r="E208" s="1"/>
  <c r="E209" s="1"/>
  <c r="E210" s="1"/>
  <c r="E211" s="1"/>
  <c r="E212" s="1"/>
  <c r="E213" s="1"/>
  <c r="E214" s="1"/>
  <c r="E215" s="1"/>
  <c r="E216" s="1"/>
  <c r="E217" s="1"/>
  <c r="E218" s="1"/>
  <c r="E219" s="1"/>
  <c r="E220" s="1"/>
  <c r="E221" s="1"/>
  <c r="E222" s="1"/>
  <c r="E223" s="1"/>
  <c r="E224" s="1"/>
  <c r="E225" s="1"/>
  <c r="E226" s="1"/>
  <c r="E227" s="1"/>
  <c r="E228" s="1"/>
  <c r="E229" s="1"/>
  <c r="E230" s="1"/>
  <c r="E231" s="1"/>
  <c r="E232" s="1"/>
  <c r="E233" s="1"/>
  <c r="E234" s="1"/>
  <c r="E235" s="1"/>
  <c r="E236" s="1"/>
  <c r="E237" s="1"/>
  <c r="E238" s="1"/>
  <c r="E239" s="1"/>
  <c r="E240" s="1"/>
  <c r="E241" s="1"/>
  <c r="E242" s="1"/>
  <c r="E243" s="1"/>
  <c r="E244" s="1"/>
  <c r="E245" s="1"/>
  <c r="E246" s="1"/>
  <c r="E247" s="1"/>
  <c r="E248" s="1"/>
  <c r="E249" s="1"/>
  <c r="E250" s="1"/>
  <c r="E251" s="1"/>
  <c r="E252" s="1"/>
  <c r="E253" s="1"/>
  <c r="E254" s="1"/>
  <c r="E255" s="1"/>
  <c r="E256" s="1"/>
  <c r="E257" s="1"/>
  <c r="E258" s="1"/>
  <c r="E259" s="1"/>
  <c r="E260" s="1"/>
  <c r="E261" s="1"/>
  <c r="E262" s="1"/>
  <c r="E263" s="1"/>
  <c r="E264" s="1"/>
  <c r="E265" s="1"/>
  <c r="E266" s="1"/>
  <c r="E267" s="1"/>
  <c r="E268" s="1"/>
  <c r="E269" s="1"/>
  <c r="E270" s="1"/>
  <c r="E271" s="1"/>
  <c r="E272" s="1"/>
  <c r="E273" s="1"/>
  <c r="E274" s="1"/>
  <c r="E275" s="1"/>
  <c r="E276" s="1"/>
  <c r="E277" s="1"/>
  <c r="E278" s="1"/>
  <c r="E279" s="1"/>
  <c r="E280" s="1"/>
  <c r="E281" s="1"/>
  <c r="E282" s="1"/>
  <c r="E283" s="1"/>
  <c r="E284" s="1"/>
  <c r="E285" s="1"/>
  <c r="E286" s="1"/>
  <c r="E287" s="1"/>
  <c r="E288" s="1"/>
  <c r="E289" s="1"/>
  <c r="E290" s="1"/>
  <c r="E291" s="1"/>
  <c r="E292" s="1"/>
  <c r="E293" s="1"/>
  <c r="E294" s="1"/>
  <c r="E295" s="1"/>
  <c r="E296" s="1"/>
  <c r="E297" s="1"/>
  <c r="E298" s="1"/>
  <c r="E299" s="1"/>
  <c r="E300" s="1"/>
  <c r="E301" s="1"/>
  <c r="E302" s="1"/>
  <c r="E303" s="1"/>
  <c r="E304" s="1"/>
  <c r="E305" s="1"/>
  <c r="E306" s="1"/>
  <c r="E307" s="1"/>
  <c r="E308" s="1"/>
  <c r="E309" s="1"/>
  <c r="E310" s="1"/>
  <c r="E311" s="1"/>
  <c r="E312" s="1"/>
  <c r="E313" s="1"/>
  <c r="E314" s="1"/>
  <c r="E315" s="1"/>
  <c r="E316" s="1"/>
  <c r="E317" s="1"/>
  <c r="E318" s="1"/>
  <c r="E319" s="1"/>
  <c r="E320" s="1"/>
  <c r="E321" s="1"/>
  <c r="E322" s="1"/>
  <c r="E323" s="1"/>
  <c r="E324" s="1"/>
  <c r="E325" s="1"/>
  <c r="E326" s="1"/>
  <c r="E327" s="1"/>
  <c r="E328" s="1"/>
  <c r="E329" s="1"/>
  <c r="E330" s="1"/>
  <c r="E331" s="1"/>
  <c r="E332" s="1"/>
  <c r="E333" s="1"/>
  <c r="E334" s="1"/>
  <c r="E335" s="1"/>
  <c r="E336" s="1"/>
  <c r="E337" s="1"/>
  <c r="E338" s="1"/>
  <c r="E339" s="1"/>
  <c r="E340" s="1"/>
  <c r="E341" s="1"/>
  <c r="E342" s="1"/>
  <c r="E343" s="1"/>
  <c r="E344" s="1"/>
  <c r="E345" s="1"/>
  <c r="E346" s="1"/>
  <c r="E347" s="1"/>
  <c r="E348" s="1"/>
  <c r="E349" s="1"/>
  <c r="E350" s="1"/>
  <c r="E351" s="1"/>
  <c r="E352" s="1"/>
  <c r="E353" s="1"/>
  <c r="E354" s="1"/>
  <c r="E355" s="1"/>
  <c r="E356" s="1"/>
  <c r="E357" s="1"/>
  <c r="E358" s="1"/>
  <c r="E359" s="1"/>
  <c r="E360" s="1"/>
  <c r="E361" s="1"/>
  <c r="E362" s="1"/>
  <c r="E363" s="1"/>
  <c r="E364" s="1"/>
  <c r="E365" s="1"/>
  <c r="E366" s="1"/>
  <c r="E367" s="1"/>
  <c r="E368" s="1"/>
  <c r="E369" s="1"/>
  <c r="E370" s="1"/>
  <c r="E371" s="1"/>
  <c r="E372" s="1"/>
  <c r="E373" s="1"/>
  <c r="E374" s="1"/>
  <c r="E375" s="1"/>
  <c r="E376" s="1"/>
  <c r="E377" s="1"/>
  <c r="E378" s="1"/>
  <c r="E379" s="1"/>
  <c r="E380" s="1"/>
  <c r="E381" s="1"/>
  <c r="E382" s="1"/>
  <c r="E383" s="1"/>
  <c r="E384" s="1"/>
  <c r="E385" s="1"/>
  <c r="E386" s="1"/>
  <c r="E387" s="1"/>
  <c r="E388" s="1"/>
  <c r="E389" s="1"/>
  <c r="E390" s="1"/>
  <c r="E391" s="1"/>
  <c r="E392" s="1"/>
  <c r="E393" s="1"/>
  <c r="E394" s="1"/>
  <c r="E395" s="1"/>
  <c r="E396" s="1"/>
  <c r="E397" s="1"/>
  <c r="E398" s="1"/>
  <c r="E399" s="1"/>
  <c r="E400" s="1"/>
  <c r="E401" s="1"/>
  <c r="E402" s="1"/>
  <c r="E403" s="1"/>
  <c r="E404" s="1"/>
  <c r="E405" s="1"/>
  <c r="E406" s="1"/>
  <c r="E407" s="1"/>
  <c r="E408" s="1"/>
  <c r="E409" s="1"/>
  <c r="E410" s="1"/>
  <c r="E411" s="1"/>
  <c r="E412" s="1"/>
  <c r="E413" s="1"/>
  <c r="E414" s="1"/>
  <c r="E415" s="1"/>
  <c r="E416" s="1"/>
  <c r="E417" s="1"/>
  <c r="E418" s="1"/>
  <c r="E419" s="1"/>
  <c r="E420" s="1"/>
  <c r="E421" s="1"/>
  <c r="E422" s="1"/>
  <c r="E423" s="1"/>
  <c r="E424" s="1"/>
  <c r="E425" s="1"/>
  <c r="E426" s="1"/>
  <c r="E427" s="1"/>
  <c r="D8" l="1"/>
  <c r="D174"/>
  <c r="D176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428" l="1"/>
</calcChain>
</file>

<file path=xl/sharedStrings.xml><?xml version="1.0" encoding="utf-8"?>
<sst xmlns="http://schemas.openxmlformats.org/spreadsheetml/2006/main" count="10" uniqueCount="10">
  <si>
    <t>住宅ローン返済予定表（元金均等）</t>
    <rPh sb="0" eb="2">
      <t>ジュウタク</t>
    </rPh>
    <rPh sb="5" eb="7">
      <t>ヘンサイ</t>
    </rPh>
    <rPh sb="7" eb="9">
      <t>ヨテイ</t>
    </rPh>
    <rPh sb="9" eb="10">
      <t>ヒョウ</t>
    </rPh>
    <rPh sb="11" eb="13">
      <t>ガンキン</t>
    </rPh>
    <rPh sb="13" eb="15">
      <t>キントウ</t>
    </rPh>
    <phoneticPr fontId="4"/>
  </si>
  <si>
    <t>金利</t>
    <rPh sb="0" eb="2">
      <t>キンリ</t>
    </rPh>
    <phoneticPr fontId="4"/>
  </si>
  <si>
    <t>返済期間（年）</t>
    <rPh sb="0" eb="2">
      <t>ヘンサイ</t>
    </rPh>
    <rPh sb="2" eb="4">
      <t>キカン</t>
    </rPh>
    <rPh sb="5" eb="6">
      <t>ネン</t>
    </rPh>
    <phoneticPr fontId="4"/>
  </si>
  <si>
    <t>借入金額</t>
    <rPh sb="0" eb="1">
      <t>シャク</t>
    </rPh>
    <rPh sb="1" eb="3">
      <t>ニュウキン</t>
    </rPh>
    <rPh sb="3" eb="4">
      <t>ガク</t>
    </rPh>
    <phoneticPr fontId="4"/>
  </si>
  <si>
    <t>回数</t>
    <rPh sb="0" eb="2">
      <t>カイスウ</t>
    </rPh>
    <phoneticPr fontId="4"/>
  </si>
  <si>
    <t>返済額</t>
    <rPh sb="0" eb="2">
      <t>ヘンサイ</t>
    </rPh>
    <rPh sb="2" eb="3">
      <t>ガク</t>
    </rPh>
    <phoneticPr fontId="4"/>
  </si>
  <si>
    <t>ローン残高</t>
    <rPh sb="3" eb="5">
      <t>ザンダカ</t>
    </rPh>
    <phoneticPr fontId="4"/>
  </si>
  <si>
    <t>元金額</t>
    <rPh sb="0" eb="2">
      <t>ガンキン</t>
    </rPh>
    <rPh sb="2" eb="3">
      <t>ガク</t>
    </rPh>
    <phoneticPr fontId="4"/>
  </si>
  <si>
    <t>利息額</t>
    <rPh sb="0" eb="2">
      <t>リソク</t>
    </rPh>
    <rPh sb="2" eb="3">
      <t>ガク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</si>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</sst>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6" fontId="5" fillId="0" borderId="1" xfId="1" applyFont="1" applyBorder="1">
      <alignment vertical="center"/>
    </xf>
    <xf numFmtId="6" fontId="0" fillId="0" borderId="6" xfId="0" applyNumberFormat="1" applyBorder="1">
      <alignment vertical="center"/>
    </xf>
    <xf numFmtId="6" fontId="5" fillId="0" borderId="7" xfId="1" applyFont="1" applyBorder="1">
      <alignment vertical="center"/>
    </xf>
    <xf numFmtId="6" fontId="0" fillId="0" borderId="1" xfId="0" applyNumberFormat="1" applyBorder="1">
      <alignment vertical="center"/>
    </xf>
    <xf numFmtId="6" fontId="0" fillId="0" borderId="9" xfId="0" applyNumberForma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6" fontId="2" fillId="2" borderId="5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8"/>
  <sheetViews>
    <sheetView tabSelected="1" workbookViewId="0">
      <selection sqref="A1:C1"/>
    </sheetView>
  </sheetViews>
  <sheetFormatPr defaultRowHeight="13.5"/>
  <cols>
    <col min="1" max="1" width="8" customWidth="1"/>
    <col min="2" max="5" width="12.5" customWidth="1"/>
  </cols>
  <sheetData>
    <row r="1" spans="1:5">
      <c r="A1" s="1" t="s">
        <v>0</v>
      </c>
      <c r="B1" s="1"/>
      <c r="C1" s="1"/>
      <c r="D1" s="2"/>
    </row>
    <row r="3" spans="1:5">
      <c r="A3" s="19" t="s">
        <v>1</v>
      </c>
      <c r="B3" s="19" t="s">
        <v>2</v>
      </c>
      <c r="C3" s="19" t="s">
        <v>3</v>
      </c>
    </row>
    <row r="4" spans="1:5">
      <c r="A4" s="3">
        <v>0.03</v>
      </c>
      <c r="B4" s="4">
        <v>35</v>
      </c>
      <c r="C4" s="5">
        <v>20000000</v>
      </c>
    </row>
    <row r="6" spans="1:5">
      <c r="A6" s="10" t="s">
        <v>4</v>
      </c>
      <c r="B6" s="11"/>
      <c r="C6" s="11"/>
      <c r="D6" s="12" t="s">
        <v>5</v>
      </c>
      <c r="E6" s="13" t="s">
        <v>6</v>
      </c>
    </row>
    <row r="7" spans="1:5">
      <c r="A7" s="14"/>
      <c r="B7" s="15" t="s">
        <v>7</v>
      </c>
      <c r="C7" s="16" t="s">
        <v>8</v>
      </c>
      <c r="D7" s="17"/>
      <c r="E7" s="18">
        <f>C4</f>
        <v>20000000</v>
      </c>
    </row>
    <row r="8" spans="1:5">
      <c r="A8" s="4">
        <v>1</v>
      </c>
      <c r="B8" s="6">
        <f>-$C$4/($B$4*12)</f>
        <v>-47619.047619047618</v>
      </c>
      <c r="C8" s="7">
        <f>ISPMT($A$4/12,A8-1,$B$4*12,$C$4)</f>
        <v>-50000</v>
      </c>
      <c r="D8" s="8">
        <f>B8+C8</f>
        <v>-97619.047619047618</v>
      </c>
      <c r="E8" s="8">
        <f>E7+B8</f>
        <v>19952380.952380951</v>
      </c>
    </row>
    <row r="9" spans="1:5">
      <c r="A9" s="4">
        <v>2</v>
      </c>
      <c r="B9" s="6">
        <f t="shared" ref="B9:B72" si="0">-$C$4/($B$4*12)</f>
        <v>-47619.047619047618</v>
      </c>
      <c r="C9" s="7">
        <f>ISPMT($A$4/12,A9-1,$B$4*12,$C$4)</f>
        <v>-49880.952380952382</v>
      </c>
      <c r="D9" s="8">
        <f t="shared" ref="D9:D72" si="1">B9+C9</f>
        <v>-97500</v>
      </c>
      <c r="E9" s="8">
        <f t="shared" ref="E9:E72" si="2">E8+B9</f>
        <v>19904761.904761903</v>
      </c>
    </row>
    <row r="10" spans="1:5">
      <c r="A10" s="4">
        <v>3</v>
      </c>
      <c r="B10" s="6">
        <f t="shared" si="0"/>
        <v>-47619.047619047618</v>
      </c>
      <c r="C10" s="7">
        <f>ISPMT($A$4/12,A10-1,$B$4*12,$C$4)</f>
        <v>-49761.904761904763</v>
      </c>
      <c r="D10" s="8">
        <f t="shared" si="1"/>
        <v>-97380.952380952382</v>
      </c>
      <c r="E10" s="8">
        <f t="shared" si="2"/>
        <v>19857142.857142854</v>
      </c>
    </row>
    <row r="11" spans="1:5">
      <c r="A11" s="4">
        <v>4</v>
      </c>
      <c r="B11" s="6">
        <f t="shared" si="0"/>
        <v>-47619.047619047618</v>
      </c>
      <c r="C11" s="7">
        <f t="shared" ref="C11:C74" si="3">ISPMT($A$4/12,A11-1,$B$4*12,$C$4)</f>
        <v>-49642.857142857145</v>
      </c>
      <c r="D11" s="8">
        <f t="shared" si="1"/>
        <v>-97261.904761904763</v>
      </c>
      <c r="E11" s="8">
        <f t="shared" si="2"/>
        <v>19809523.809523806</v>
      </c>
    </row>
    <row r="12" spans="1:5">
      <c r="A12" s="4">
        <v>5</v>
      </c>
      <c r="B12" s="6">
        <f t="shared" si="0"/>
        <v>-47619.047619047618</v>
      </c>
      <c r="C12" s="7">
        <f t="shared" si="3"/>
        <v>-49523.809523809527</v>
      </c>
      <c r="D12" s="8">
        <f t="shared" si="1"/>
        <v>-97142.857142857145</v>
      </c>
      <c r="E12" s="8">
        <f t="shared" si="2"/>
        <v>19761904.761904757</v>
      </c>
    </row>
    <row r="13" spans="1:5">
      <c r="A13" s="4">
        <v>6</v>
      </c>
      <c r="B13" s="6">
        <f t="shared" si="0"/>
        <v>-47619.047619047618</v>
      </c>
      <c r="C13" s="7">
        <f t="shared" si="3"/>
        <v>-49404.761904761908</v>
      </c>
      <c r="D13" s="8">
        <f t="shared" si="1"/>
        <v>-97023.809523809527</v>
      </c>
      <c r="E13" s="8">
        <f t="shared" si="2"/>
        <v>19714285.714285709</v>
      </c>
    </row>
    <row r="14" spans="1:5">
      <c r="A14" s="4">
        <v>7</v>
      </c>
      <c r="B14" s="6">
        <f t="shared" si="0"/>
        <v>-47619.047619047618</v>
      </c>
      <c r="C14" s="7">
        <f t="shared" si="3"/>
        <v>-49285.714285714283</v>
      </c>
      <c r="D14" s="8">
        <f t="shared" si="1"/>
        <v>-96904.761904761894</v>
      </c>
      <c r="E14" s="8">
        <f t="shared" si="2"/>
        <v>19666666.66666666</v>
      </c>
    </row>
    <row r="15" spans="1:5">
      <c r="A15" s="4">
        <v>8</v>
      </c>
      <c r="B15" s="6">
        <f t="shared" si="0"/>
        <v>-47619.047619047618</v>
      </c>
      <c r="C15" s="7">
        <f t="shared" si="3"/>
        <v>-49166.666666666664</v>
      </c>
      <c r="D15" s="8">
        <f t="shared" si="1"/>
        <v>-96785.71428571429</v>
      </c>
      <c r="E15" s="8">
        <f t="shared" si="2"/>
        <v>19619047.619047612</v>
      </c>
    </row>
    <row r="16" spans="1:5">
      <c r="A16" s="4">
        <v>9</v>
      </c>
      <c r="B16" s="6">
        <f t="shared" si="0"/>
        <v>-47619.047619047618</v>
      </c>
      <c r="C16" s="7">
        <f t="shared" si="3"/>
        <v>-49047.619047619046</v>
      </c>
      <c r="D16" s="8">
        <f t="shared" si="1"/>
        <v>-96666.666666666657</v>
      </c>
      <c r="E16" s="8">
        <f t="shared" si="2"/>
        <v>19571428.571428563</v>
      </c>
    </row>
    <row r="17" spans="1:5">
      <c r="A17" s="4">
        <v>10</v>
      </c>
      <c r="B17" s="6">
        <f t="shared" si="0"/>
        <v>-47619.047619047618</v>
      </c>
      <c r="C17" s="7">
        <f t="shared" si="3"/>
        <v>-48928.571428571428</v>
      </c>
      <c r="D17" s="8">
        <f t="shared" si="1"/>
        <v>-96547.619047619053</v>
      </c>
      <c r="E17" s="8">
        <f t="shared" si="2"/>
        <v>19523809.523809515</v>
      </c>
    </row>
    <row r="18" spans="1:5">
      <c r="A18" s="4">
        <v>11</v>
      </c>
      <c r="B18" s="6">
        <f t="shared" si="0"/>
        <v>-47619.047619047618</v>
      </c>
      <c r="C18" s="7">
        <f t="shared" si="3"/>
        <v>-48809.523809523809</v>
      </c>
      <c r="D18" s="8">
        <f t="shared" si="1"/>
        <v>-96428.57142857142</v>
      </c>
      <c r="E18" s="8">
        <f t="shared" si="2"/>
        <v>19476190.476190466</v>
      </c>
    </row>
    <row r="19" spans="1:5">
      <c r="A19" s="4">
        <v>12</v>
      </c>
      <c r="B19" s="6">
        <f t="shared" si="0"/>
        <v>-47619.047619047618</v>
      </c>
      <c r="C19" s="7">
        <f t="shared" si="3"/>
        <v>-48690.476190476191</v>
      </c>
      <c r="D19" s="8">
        <f t="shared" si="1"/>
        <v>-96309.523809523816</v>
      </c>
      <c r="E19" s="8">
        <f t="shared" si="2"/>
        <v>19428571.428571418</v>
      </c>
    </row>
    <row r="20" spans="1:5">
      <c r="A20" s="4">
        <v>13</v>
      </c>
      <c r="B20" s="6">
        <f t="shared" si="0"/>
        <v>-47619.047619047618</v>
      </c>
      <c r="C20" s="7">
        <f t="shared" si="3"/>
        <v>-48571.428571428572</v>
      </c>
      <c r="D20" s="8">
        <f t="shared" si="1"/>
        <v>-96190.476190476184</v>
      </c>
      <c r="E20" s="8">
        <f t="shared" si="2"/>
        <v>19380952.380952369</v>
      </c>
    </row>
    <row r="21" spans="1:5">
      <c r="A21" s="4">
        <v>14</v>
      </c>
      <c r="B21" s="6">
        <f t="shared" si="0"/>
        <v>-47619.047619047618</v>
      </c>
      <c r="C21" s="7">
        <f t="shared" si="3"/>
        <v>-48452.380952380954</v>
      </c>
      <c r="D21" s="8">
        <f t="shared" si="1"/>
        <v>-96071.42857142858</v>
      </c>
      <c r="E21" s="8">
        <f t="shared" si="2"/>
        <v>19333333.333333321</v>
      </c>
    </row>
    <row r="22" spans="1:5">
      <c r="A22" s="4">
        <v>15</v>
      </c>
      <c r="B22" s="6">
        <f t="shared" si="0"/>
        <v>-47619.047619047618</v>
      </c>
      <c r="C22" s="7">
        <f t="shared" si="3"/>
        <v>-48333.333333333336</v>
      </c>
      <c r="D22" s="8">
        <f t="shared" si="1"/>
        <v>-95952.380952380947</v>
      </c>
      <c r="E22" s="8">
        <f t="shared" si="2"/>
        <v>19285714.285714272</v>
      </c>
    </row>
    <row r="23" spans="1:5">
      <c r="A23" s="4">
        <v>16</v>
      </c>
      <c r="B23" s="6">
        <f t="shared" si="0"/>
        <v>-47619.047619047618</v>
      </c>
      <c r="C23" s="7">
        <f t="shared" si="3"/>
        <v>-48214.285714285717</v>
      </c>
      <c r="D23" s="8">
        <f t="shared" si="1"/>
        <v>-95833.333333333343</v>
      </c>
      <c r="E23" s="8">
        <f t="shared" si="2"/>
        <v>19238095.238095224</v>
      </c>
    </row>
    <row r="24" spans="1:5">
      <c r="A24" s="4">
        <v>17</v>
      </c>
      <c r="B24" s="6">
        <f t="shared" si="0"/>
        <v>-47619.047619047618</v>
      </c>
      <c r="C24" s="7">
        <f t="shared" si="3"/>
        <v>-48095.238095238092</v>
      </c>
      <c r="D24" s="8">
        <f t="shared" si="1"/>
        <v>-95714.28571428571</v>
      </c>
      <c r="E24" s="8">
        <f t="shared" si="2"/>
        <v>19190476.190476175</v>
      </c>
    </row>
    <row r="25" spans="1:5">
      <c r="A25" s="4">
        <v>18</v>
      </c>
      <c r="B25" s="6">
        <f t="shared" si="0"/>
        <v>-47619.047619047618</v>
      </c>
      <c r="C25" s="7">
        <f t="shared" si="3"/>
        <v>-47976.190476190473</v>
      </c>
      <c r="D25" s="8">
        <f t="shared" si="1"/>
        <v>-95595.238095238092</v>
      </c>
      <c r="E25" s="8">
        <f t="shared" si="2"/>
        <v>19142857.142857127</v>
      </c>
    </row>
    <row r="26" spans="1:5">
      <c r="A26" s="4">
        <v>19</v>
      </c>
      <c r="B26" s="6">
        <f t="shared" si="0"/>
        <v>-47619.047619047618</v>
      </c>
      <c r="C26" s="7">
        <f t="shared" si="3"/>
        <v>-47857.142857142855</v>
      </c>
      <c r="D26" s="8">
        <f t="shared" si="1"/>
        <v>-95476.190476190473</v>
      </c>
      <c r="E26" s="8">
        <f t="shared" si="2"/>
        <v>19095238.095238078</v>
      </c>
    </row>
    <row r="27" spans="1:5">
      <c r="A27" s="4">
        <v>20</v>
      </c>
      <c r="B27" s="6">
        <f t="shared" si="0"/>
        <v>-47619.047619047618</v>
      </c>
      <c r="C27" s="7">
        <f t="shared" si="3"/>
        <v>-47738.095238095237</v>
      </c>
      <c r="D27" s="8">
        <f t="shared" si="1"/>
        <v>-95357.142857142855</v>
      </c>
      <c r="E27" s="8">
        <f t="shared" si="2"/>
        <v>19047619.04761903</v>
      </c>
    </row>
    <row r="28" spans="1:5">
      <c r="A28" s="4">
        <v>21</v>
      </c>
      <c r="B28" s="6">
        <f t="shared" si="0"/>
        <v>-47619.047619047618</v>
      </c>
      <c r="C28" s="7">
        <f t="shared" si="3"/>
        <v>-47619.047619047618</v>
      </c>
      <c r="D28" s="8">
        <f t="shared" si="1"/>
        <v>-95238.095238095237</v>
      </c>
      <c r="E28" s="8">
        <f t="shared" si="2"/>
        <v>18999999.999999981</v>
      </c>
    </row>
    <row r="29" spans="1:5">
      <c r="A29" s="4">
        <v>22</v>
      </c>
      <c r="B29" s="6">
        <f t="shared" si="0"/>
        <v>-47619.047619047618</v>
      </c>
      <c r="C29" s="7">
        <f t="shared" si="3"/>
        <v>-47500</v>
      </c>
      <c r="D29" s="8">
        <f t="shared" si="1"/>
        <v>-95119.047619047618</v>
      </c>
      <c r="E29" s="8">
        <f t="shared" si="2"/>
        <v>18952380.952380933</v>
      </c>
    </row>
    <row r="30" spans="1:5">
      <c r="A30" s="4">
        <v>23</v>
      </c>
      <c r="B30" s="6">
        <f t="shared" si="0"/>
        <v>-47619.047619047618</v>
      </c>
      <c r="C30" s="7">
        <f t="shared" si="3"/>
        <v>-47380.952380952382</v>
      </c>
      <c r="D30" s="8">
        <f t="shared" si="1"/>
        <v>-95000</v>
      </c>
      <c r="E30" s="8">
        <f t="shared" si="2"/>
        <v>18904761.904761884</v>
      </c>
    </row>
    <row r="31" spans="1:5">
      <c r="A31" s="4">
        <v>24</v>
      </c>
      <c r="B31" s="6">
        <f t="shared" si="0"/>
        <v>-47619.047619047618</v>
      </c>
      <c r="C31" s="7">
        <f t="shared" si="3"/>
        <v>-47261.904761904763</v>
      </c>
      <c r="D31" s="8">
        <f t="shared" si="1"/>
        <v>-94880.952380952382</v>
      </c>
      <c r="E31" s="8">
        <f t="shared" si="2"/>
        <v>18857142.857142836</v>
      </c>
    </row>
    <row r="32" spans="1:5">
      <c r="A32" s="4">
        <v>25</v>
      </c>
      <c r="B32" s="6">
        <f t="shared" si="0"/>
        <v>-47619.047619047618</v>
      </c>
      <c r="C32" s="7">
        <f t="shared" si="3"/>
        <v>-47142.857142857145</v>
      </c>
      <c r="D32" s="8">
        <f t="shared" si="1"/>
        <v>-94761.904761904763</v>
      </c>
      <c r="E32" s="8">
        <f t="shared" si="2"/>
        <v>18809523.809523787</v>
      </c>
    </row>
    <row r="33" spans="1:5">
      <c r="A33" s="4">
        <v>26</v>
      </c>
      <c r="B33" s="6">
        <f t="shared" si="0"/>
        <v>-47619.047619047618</v>
      </c>
      <c r="C33" s="7">
        <f t="shared" si="3"/>
        <v>-47023.809523809527</v>
      </c>
      <c r="D33" s="8">
        <f t="shared" si="1"/>
        <v>-94642.857142857145</v>
      </c>
      <c r="E33" s="8">
        <f t="shared" si="2"/>
        <v>18761904.761904739</v>
      </c>
    </row>
    <row r="34" spans="1:5">
      <c r="A34" s="4">
        <v>27</v>
      </c>
      <c r="B34" s="6">
        <f t="shared" si="0"/>
        <v>-47619.047619047618</v>
      </c>
      <c r="C34" s="7">
        <f t="shared" si="3"/>
        <v>-46904.761904761908</v>
      </c>
      <c r="D34" s="8">
        <f t="shared" si="1"/>
        <v>-94523.809523809527</v>
      </c>
      <c r="E34" s="8">
        <f t="shared" si="2"/>
        <v>18714285.71428569</v>
      </c>
    </row>
    <row r="35" spans="1:5">
      <c r="A35" s="4">
        <v>28</v>
      </c>
      <c r="B35" s="6">
        <f t="shared" si="0"/>
        <v>-47619.047619047618</v>
      </c>
      <c r="C35" s="7">
        <f t="shared" si="3"/>
        <v>-46785.714285714283</v>
      </c>
      <c r="D35" s="8">
        <f t="shared" si="1"/>
        <v>-94404.761904761894</v>
      </c>
      <c r="E35" s="8">
        <f t="shared" si="2"/>
        <v>18666666.666666642</v>
      </c>
    </row>
    <row r="36" spans="1:5">
      <c r="A36" s="4">
        <v>29</v>
      </c>
      <c r="B36" s="6">
        <f t="shared" si="0"/>
        <v>-47619.047619047618</v>
      </c>
      <c r="C36" s="7">
        <f t="shared" si="3"/>
        <v>-46666.666666666664</v>
      </c>
      <c r="D36" s="8">
        <f t="shared" si="1"/>
        <v>-94285.71428571429</v>
      </c>
      <c r="E36" s="8">
        <f t="shared" si="2"/>
        <v>18619047.619047593</v>
      </c>
    </row>
    <row r="37" spans="1:5">
      <c r="A37" s="4">
        <v>30</v>
      </c>
      <c r="B37" s="6">
        <f t="shared" si="0"/>
        <v>-47619.047619047618</v>
      </c>
      <c r="C37" s="7">
        <f t="shared" si="3"/>
        <v>-46547.619047619046</v>
      </c>
      <c r="D37" s="8">
        <f t="shared" si="1"/>
        <v>-94166.666666666657</v>
      </c>
      <c r="E37" s="8">
        <f t="shared" si="2"/>
        <v>18571428.571428545</v>
      </c>
    </row>
    <row r="38" spans="1:5">
      <c r="A38" s="4">
        <v>31</v>
      </c>
      <c r="B38" s="6">
        <f t="shared" si="0"/>
        <v>-47619.047619047618</v>
      </c>
      <c r="C38" s="7">
        <f t="shared" si="3"/>
        <v>-46428.571428571428</v>
      </c>
      <c r="D38" s="8">
        <f t="shared" si="1"/>
        <v>-94047.619047619053</v>
      </c>
      <c r="E38" s="8">
        <f t="shared" si="2"/>
        <v>18523809.523809496</v>
      </c>
    </row>
    <row r="39" spans="1:5">
      <c r="A39" s="4">
        <v>32</v>
      </c>
      <c r="B39" s="6">
        <f t="shared" si="0"/>
        <v>-47619.047619047618</v>
      </c>
      <c r="C39" s="7">
        <f t="shared" si="3"/>
        <v>-46309.523809523809</v>
      </c>
      <c r="D39" s="8">
        <f t="shared" si="1"/>
        <v>-93928.57142857142</v>
      </c>
      <c r="E39" s="8">
        <f t="shared" si="2"/>
        <v>18476190.476190448</v>
      </c>
    </row>
    <row r="40" spans="1:5">
      <c r="A40" s="4">
        <v>33</v>
      </c>
      <c r="B40" s="6">
        <f t="shared" si="0"/>
        <v>-47619.047619047618</v>
      </c>
      <c r="C40" s="7">
        <f t="shared" si="3"/>
        <v>-46190.476190476191</v>
      </c>
      <c r="D40" s="8">
        <f t="shared" si="1"/>
        <v>-93809.523809523816</v>
      </c>
      <c r="E40" s="8">
        <f t="shared" si="2"/>
        <v>18428571.428571399</v>
      </c>
    </row>
    <row r="41" spans="1:5">
      <c r="A41" s="4">
        <v>34</v>
      </c>
      <c r="B41" s="6">
        <f t="shared" si="0"/>
        <v>-47619.047619047618</v>
      </c>
      <c r="C41" s="7">
        <f t="shared" si="3"/>
        <v>-46071.428571428572</v>
      </c>
      <c r="D41" s="8">
        <f t="shared" si="1"/>
        <v>-93690.476190476184</v>
      </c>
      <c r="E41" s="8">
        <f t="shared" si="2"/>
        <v>18380952.380952351</v>
      </c>
    </row>
    <row r="42" spans="1:5">
      <c r="A42" s="4">
        <v>35</v>
      </c>
      <c r="B42" s="6">
        <f t="shared" si="0"/>
        <v>-47619.047619047618</v>
      </c>
      <c r="C42" s="7">
        <f t="shared" si="3"/>
        <v>-45952.380952380954</v>
      </c>
      <c r="D42" s="8">
        <f t="shared" si="1"/>
        <v>-93571.42857142858</v>
      </c>
      <c r="E42" s="8">
        <f t="shared" si="2"/>
        <v>18333333.333333302</v>
      </c>
    </row>
    <row r="43" spans="1:5">
      <c r="A43" s="4">
        <v>36</v>
      </c>
      <c r="B43" s="6">
        <f t="shared" si="0"/>
        <v>-47619.047619047618</v>
      </c>
      <c r="C43" s="7">
        <f t="shared" si="3"/>
        <v>-45833.333333333336</v>
      </c>
      <c r="D43" s="8">
        <f t="shared" si="1"/>
        <v>-93452.380952380947</v>
      </c>
      <c r="E43" s="8">
        <f t="shared" si="2"/>
        <v>18285714.285714254</v>
      </c>
    </row>
    <row r="44" spans="1:5">
      <c r="A44" s="4">
        <v>37</v>
      </c>
      <c r="B44" s="6">
        <f t="shared" si="0"/>
        <v>-47619.047619047618</v>
      </c>
      <c r="C44" s="7">
        <f t="shared" si="3"/>
        <v>-45714.285714285717</v>
      </c>
      <c r="D44" s="8">
        <f t="shared" si="1"/>
        <v>-93333.333333333343</v>
      </c>
      <c r="E44" s="8">
        <f t="shared" si="2"/>
        <v>18238095.238095205</v>
      </c>
    </row>
    <row r="45" spans="1:5">
      <c r="A45" s="4">
        <v>38</v>
      </c>
      <c r="B45" s="6">
        <f t="shared" si="0"/>
        <v>-47619.047619047618</v>
      </c>
      <c r="C45" s="7">
        <f t="shared" si="3"/>
        <v>-45595.238095238092</v>
      </c>
      <c r="D45" s="8">
        <f t="shared" si="1"/>
        <v>-93214.28571428571</v>
      </c>
      <c r="E45" s="8">
        <f t="shared" si="2"/>
        <v>18190476.190476157</v>
      </c>
    </row>
    <row r="46" spans="1:5">
      <c r="A46" s="4">
        <v>39</v>
      </c>
      <c r="B46" s="6">
        <f t="shared" si="0"/>
        <v>-47619.047619047618</v>
      </c>
      <c r="C46" s="7">
        <f t="shared" si="3"/>
        <v>-45476.190476190473</v>
      </c>
      <c r="D46" s="8">
        <f t="shared" si="1"/>
        <v>-93095.238095238092</v>
      </c>
      <c r="E46" s="8">
        <f t="shared" si="2"/>
        <v>18142857.142857108</v>
      </c>
    </row>
    <row r="47" spans="1:5">
      <c r="A47" s="4">
        <v>40</v>
      </c>
      <c r="B47" s="6">
        <f t="shared" si="0"/>
        <v>-47619.047619047618</v>
      </c>
      <c r="C47" s="7">
        <f t="shared" si="3"/>
        <v>-45357.142857142855</v>
      </c>
      <c r="D47" s="8">
        <f t="shared" si="1"/>
        <v>-92976.190476190473</v>
      </c>
      <c r="E47" s="8">
        <f t="shared" si="2"/>
        <v>18095238.09523806</v>
      </c>
    </row>
    <row r="48" spans="1:5">
      <c r="A48" s="4">
        <v>41</v>
      </c>
      <c r="B48" s="6">
        <f t="shared" si="0"/>
        <v>-47619.047619047618</v>
      </c>
      <c r="C48" s="7">
        <f t="shared" si="3"/>
        <v>-45238.095238095237</v>
      </c>
      <c r="D48" s="8">
        <f t="shared" si="1"/>
        <v>-92857.142857142855</v>
      </c>
      <c r="E48" s="8">
        <f t="shared" si="2"/>
        <v>18047619.047619011</v>
      </c>
    </row>
    <row r="49" spans="1:5">
      <c r="A49" s="4">
        <v>42</v>
      </c>
      <c r="B49" s="6">
        <f t="shared" si="0"/>
        <v>-47619.047619047618</v>
      </c>
      <c r="C49" s="7">
        <f t="shared" si="3"/>
        <v>-45119.047619047618</v>
      </c>
      <c r="D49" s="8">
        <f t="shared" si="1"/>
        <v>-92738.095238095237</v>
      </c>
      <c r="E49" s="8">
        <f t="shared" si="2"/>
        <v>17999999.999999963</v>
      </c>
    </row>
    <row r="50" spans="1:5">
      <c r="A50" s="4">
        <v>43</v>
      </c>
      <c r="B50" s="6">
        <f t="shared" si="0"/>
        <v>-47619.047619047618</v>
      </c>
      <c r="C50" s="7">
        <f t="shared" si="3"/>
        <v>-45000</v>
      </c>
      <c r="D50" s="8">
        <f t="shared" si="1"/>
        <v>-92619.047619047618</v>
      </c>
      <c r="E50" s="8">
        <f t="shared" si="2"/>
        <v>17952380.952380914</v>
      </c>
    </row>
    <row r="51" spans="1:5">
      <c r="A51" s="4">
        <v>44</v>
      </c>
      <c r="B51" s="6">
        <f t="shared" si="0"/>
        <v>-47619.047619047618</v>
      </c>
      <c r="C51" s="7">
        <f t="shared" si="3"/>
        <v>-44880.952380952382</v>
      </c>
      <c r="D51" s="8">
        <f t="shared" si="1"/>
        <v>-92500</v>
      </c>
      <c r="E51" s="8">
        <f t="shared" si="2"/>
        <v>17904761.904761866</v>
      </c>
    </row>
    <row r="52" spans="1:5">
      <c r="A52" s="4">
        <v>45</v>
      </c>
      <c r="B52" s="6">
        <f t="shared" si="0"/>
        <v>-47619.047619047618</v>
      </c>
      <c r="C52" s="7">
        <f t="shared" si="3"/>
        <v>-44761.904761904763</v>
      </c>
      <c r="D52" s="8">
        <f t="shared" si="1"/>
        <v>-92380.952380952382</v>
      </c>
      <c r="E52" s="8">
        <f t="shared" si="2"/>
        <v>17857142.857142817</v>
      </c>
    </row>
    <row r="53" spans="1:5">
      <c r="A53" s="4">
        <v>46</v>
      </c>
      <c r="B53" s="6">
        <f t="shared" si="0"/>
        <v>-47619.047619047618</v>
      </c>
      <c r="C53" s="7">
        <f t="shared" si="3"/>
        <v>-44642.857142857145</v>
      </c>
      <c r="D53" s="8">
        <f t="shared" si="1"/>
        <v>-92261.904761904763</v>
      </c>
      <c r="E53" s="8">
        <f t="shared" si="2"/>
        <v>17809523.809523769</v>
      </c>
    </row>
    <row r="54" spans="1:5">
      <c r="A54" s="4">
        <v>47</v>
      </c>
      <c r="B54" s="6">
        <f t="shared" si="0"/>
        <v>-47619.047619047618</v>
      </c>
      <c r="C54" s="7">
        <f t="shared" si="3"/>
        <v>-44523.809523809527</v>
      </c>
      <c r="D54" s="8">
        <f t="shared" si="1"/>
        <v>-92142.857142857145</v>
      </c>
      <c r="E54" s="8">
        <f t="shared" si="2"/>
        <v>17761904.76190472</v>
      </c>
    </row>
    <row r="55" spans="1:5">
      <c r="A55" s="4">
        <v>48</v>
      </c>
      <c r="B55" s="6">
        <f t="shared" si="0"/>
        <v>-47619.047619047618</v>
      </c>
      <c r="C55" s="7">
        <f t="shared" si="3"/>
        <v>-44404.761904761908</v>
      </c>
      <c r="D55" s="8">
        <f t="shared" si="1"/>
        <v>-92023.809523809527</v>
      </c>
      <c r="E55" s="8">
        <f t="shared" si="2"/>
        <v>17714285.714285672</v>
      </c>
    </row>
    <row r="56" spans="1:5">
      <c r="A56" s="4">
        <v>49</v>
      </c>
      <c r="B56" s="6">
        <f t="shared" si="0"/>
        <v>-47619.047619047618</v>
      </c>
      <c r="C56" s="7">
        <f t="shared" si="3"/>
        <v>-44285.714285714283</v>
      </c>
      <c r="D56" s="8">
        <f t="shared" si="1"/>
        <v>-91904.761904761894</v>
      </c>
      <c r="E56" s="8">
        <f t="shared" si="2"/>
        <v>17666666.666666623</v>
      </c>
    </row>
    <row r="57" spans="1:5">
      <c r="A57" s="4">
        <v>50</v>
      </c>
      <c r="B57" s="6">
        <f t="shared" si="0"/>
        <v>-47619.047619047618</v>
      </c>
      <c r="C57" s="7">
        <f t="shared" si="3"/>
        <v>-44166.666666666664</v>
      </c>
      <c r="D57" s="8">
        <f t="shared" si="1"/>
        <v>-91785.71428571429</v>
      </c>
      <c r="E57" s="8">
        <f t="shared" si="2"/>
        <v>17619047.619047575</v>
      </c>
    </row>
    <row r="58" spans="1:5">
      <c r="A58" s="4">
        <v>51</v>
      </c>
      <c r="B58" s="6">
        <f t="shared" si="0"/>
        <v>-47619.047619047618</v>
      </c>
      <c r="C58" s="7">
        <f t="shared" si="3"/>
        <v>-44047.619047619046</v>
      </c>
      <c r="D58" s="8">
        <f t="shared" si="1"/>
        <v>-91666.666666666657</v>
      </c>
      <c r="E58" s="8">
        <f t="shared" si="2"/>
        <v>17571428.571428526</v>
      </c>
    </row>
    <row r="59" spans="1:5">
      <c r="A59" s="4">
        <v>52</v>
      </c>
      <c r="B59" s="6">
        <f t="shared" si="0"/>
        <v>-47619.047619047618</v>
      </c>
      <c r="C59" s="7">
        <f t="shared" si="3"/>
        <v>-43928.571428571428</v>
      </c>
      <c r="D59" s="8">
        <f t="shared" si="1"/>
        <v>-91547.619047619053</v>
      </c>
      <c r="E59" s="8">
        <f t="shared" si="2"/>
        <v>17523809.523809478</v>
      </c>
    </row>
    <row r="60" spans="1:5">
      <c r="A60" s="4">
        <v>53</v>
      </c>
      <c r="B60" s="6">
        <f t="shared" si="0"/>
        <v>-47619.047619047618</v>
      </c>
      <c r="C60" s="7">
        <f t="shared" si="3"/>
        <v>-43809.523809523809</v>
      </c>
      <c r="D60" s="8">
        <f t="shared" si="1"/>
        <v>-91428.57142857142</v>
      </c>
      <c r="E60" s="8">
        <f t="shared" si="2"/>
        <v>17476190.476190429</v>
      </c>
    </row>
    <row r="61" spans="1:5">
      <c r="A61" s="4">
        <v>54</v>
      </c>
      <c r="B61" s="6">
        <f t="shared" si="0"/>
        <v>-47619.047619047618</v>
      </c>
      <c r="C61" s="7">
        <f t="shared" si="3"/>
        <v>-43690.476190476191</v>
      </c>
      <c r="D61" s="8">
        <f t="shared" si="1"/>
        <v>-91309.523809523816</v>
      </c>
      <c r="E61" s="8">
        <f t="shared" si="2"/>
        <v>17428571.428571381</v>
      </c>
    </row>
    <row r="62" spans="1:5">
      <c r="A62" s="4">
        <v>55</v>
      </c>
      <c r="B62" s="6">
        <f t="shared" si="0"/>
        <v>-47619.047619047618</v>
      </c>
      <c r="C62" s="7">
        <f t="shared" si="3"/>
        <v>-43571.428571428572</v>
      </c>
      <c r="D62" s="8">
        <f t="shared" si="1"/>
        <v>-91190.476190476184</v>
      </c>
      <c r="E62" s="8">
        <f t="shared" si="2"/>
        <v>17380952.380952332</v>
      </c>
    </row>
    <row r="63" spans="1:5">
      <c r="A63" s="4">
        <v>56</v>
      </c>
      <c r="B63" s="6">
        <f t="shared" si="0"/>
        <v>-47619.047619047618</v>
      </c>
      <c r="C63" s="7">
        <f t="shared" si="3"/>
        <v>-43452.380952380954</v>
      </c>
      <c r="D63" s="8">
        <f t="shared" si="1"/>
        <v>-91071.42857142858</v>
      </c>
      <c r="E63" s="8">
        <f t="shared" si="2"/>
        <v>17333333.333333284</v>
      </c>
    </row>
    <row r="64" spans="1:5">
      <c r="A64" s="4">
        <v>57</v>
      </c>
      <c r="B64" s="6">
        <f t="shared" si="0"/>
        <v>-47619.047619047618</v>
      </c>
      <c r="C64" s="7">
        <f t="shared" si="3"/>
        <v>-43333.333333333336</v>
      </c>
      <c r="D64" s="8">
        <f t="shared" si="1"/>
        <v>-90952.380952380947</v>
      </c>
      <c r="E64" s="8">
        <f t="shared" si="2"/>
        <v>17285714.285714235</v>
      </c>
    </row>
    <row r="65" spans="1:5">
      <c r="A65" s="4">
        <v>58</v>
      </c>
      <c r="B65" s="6">
        <f t="shared" si="0"/>
        <v>-47619.047619047618</v>
      </c>
      <c r="C65" s="7">
        <f t="shared" si="3"/>
        <v>-43214.285714285717</v>
      </c>
      <c r="D65" s="8">
        <f t="shared" si="1"/>
        <v>-90833.333333333343</v>
      </c>
      <c r="E65" s="8">
        <f t="shared" si="2"/>
        <v>17238095.238095187</v>
      </c>
    </row>
    <row r="66" spans="1:5">
      <c r="A66" s="4">
        <v>59</v>
      </c>
      <c r="B66" s="6">
        <f t="shared" si="0"/>
        <v>-47619.047619047618</v>
      </c>
      <c r="C66" s="7">
        <f t="shared" si="3"/>
        <v>-43095.238095238092</v>
      </c>
      <c r="D66" s="8">
        <f t="shared" si="1"/>
        <v>-90714.28571428571</v>
      </c>
      <c r="E66" s="8">
        <f t="shared" si="2"/>
        <v>17190476.190476138</v>
      </c>
    </row>
    <row r="67" spans="1:5">
      <c r="A67" s="4">
        <v>60</v>
      </c>
      <c r="B67" s="6">
        <f t="shared" si="0"/>
        <v>-47619.047619047618</v>
      </c>
      <c r="C67" s="7">
        <f t="shared" si="3"/>
        <v>-42976.190476190473</v>
      </c>
      <c r="D67" s="8">
        <f t="shared" si="1"/>
        <v>-90595.238095238092</v>
      </c>
      <c r="E67" s="8">
        <f t="shared" si="2"/>
        <v>17142857.14285709</v>
      </c>
    </row>
    <row r="68" spans="1:5">
      <c r="A68" s="4">
        <v>61</v>
      </c>
      <c r="B68" s="6">
        <f t="shared" si="0"/>
        <v>-47619.047619047618</v>
      </c>
      <c r="C68" s="7">
        <f t="shared" si="3"/>
        <v>-42857.142857142855</v>
      </c>
      <c r="D68" s="8">
        <f t="shared" si="1"/>
        <v>-90476.190476190473</v>
      </c>
      <c r="E68" s="8">
        <f t="shared" si="2"/>
        <v>17095238.095238041</v>
      </c>
    </row>
    <row r="69" spans="1:5">
      <c r="A69" s="4">
        <v>62</v>
      </c>
      <c r="B69" s="6">
        <f t="shared" si="0"/>
        <v>-47619.047619047618</v>
      </c>
      <c r="C69" s="7">
        <f t="shared" si="3"/>
        <v>-42738.095238095237</v>
      </c>
      <c r="D69" s="8">
        <f t="shared" si="1"/>
        <v>-90357.142857142855</v>
      </c>
      <c r="E69" s="8">
        <f t="shared" si="2"/>
        <v>17047619.047618993</v>
      </c>
    </row>
    <row r="70" spans="1:5">
      <c r="A70" s="4">
        <v>63</v>
      </c>
      <c r="B70" s="6">
        <f t="shared" si="0"/>
        <v>-47619.047619047618</v>
      </c>
      <c r="C70" s="7">
        <f t="shared" si="3"/>
        <v>-42619.047619047618</v>
      </c>
      <c r="D70" s="8">
        <f t="shared" si="1"/>
        <v>-90238.095238095237</v>
      </c>
      <c r="E70" s="8">
        <f t="shared" si="2"/>
        <v>16999999.999999944</v>
      </c>
    </row>
    <row r="71" spans="1:5">
      <c r="A71" s="4">
        <v>64</v>
      </c>
      <c r="B71" s="6">
        <f t="shared" si="0"/>
        <v>-47619.047619047618</v>
      </c>
      <c r="C71" s="7">
        <f t="shared" si="3"/>
        <v>-42500</v>
      </c>
      <c r="D71" s="8">
        <f t="shared" si="1"/>
        <v>-90119.047619047618</v>
      </c>
      <c r="E71" s="8">
        <f t="shared" si="2"/>
        <v>16952380.952380896</v>
      </c>
    </row>
    <row r="72" spans="1:5">
      <c r="A72" s="4">
        <v>65</v>
      </c>
      <c r="B72" s="6">
        <f t="shared" si="0"/>
        <v>-47619.047619047618</v>
      </c>
      <c r="C72" s="7">
        <f t="shared" si="3"/>
        <v>-42380.952380952382</v>
      </c>
      <c r="D72" s="8">
        <f t="shared" si="1"/>
        <v>-90000</v>
      </c>
      <c r="E72" s="8">
        <f t="shared" si="2"/>
        <v>16904761.904761847</v>
      </c>
    </row>
    <row r="73" spans="1:5">
      <c r="A73" s="4">
        <v>66</v>
      </c>
      <c r="B73" s="6">
        <f t="shared" ref="B73:B136" si="4">-$C$4/($B$4*12)</f>
        <v>-47619.047619047618</v>
      </c>
      <c r="C73" s="7">
        <f t="shared" si="3"/>
        <v>-42261.904761904763</v>
      </c>
      <c r="D73" s="8">
        <f t="shared" ref="D73:D136" si="5">B73+C73</f>
        <v>-89880.952380952382</v>
      </c>
      <c r="E73" s="8">
        <f t="shared" ref="E73:E136" si="6">E72+B73</f>
        <v>16857142.857142799</v>
      </c>
    </row>
    <row r="74" spans="1:5">
      <c r="A74" s="4">
        <v>67</v>
      </c>
      <c r="B74" s="6">
        <f t="shared" si="4"/>
        <v>-47619.047619047618</v>
      </c>
      <c r="C74" s="7">
        <f t="shared" si="3"/>
        <v>-42142.857142857145</v>
      </c>
      <c r="D74" s="8">
        <f t="shared" si="5"/>
        <v>-89761.904761904763</v>
      </c>
      <c r="E74" s="8">
        <f t="shared" si="6"/>
        <v>16809523.80952375</v>
      </c>
    </row>
    <row r="75" spans="1:5">
      <c r="A75" s="4">
        <v>68</v>
      </c>
      <c r="B75" s="6">
        <f t="shared" si="4"/>
        <v>-47619.047619047618</v>
      </c>
      <c r="C75" s="7">
        <f t="shared" ref="C75:C138" si="7">ISPMT($A$4/12,A75-1,$B$4*12,$C$4)</f>
        <v>-42023.809523809527</v>
      </c>
      <c r="D75" s="8">
        <f t="shared" si="5"/>
        <v>-89642.857142857145</v>
      </c>
      <c r="E75" s="8">
        <f t="shared" si="6"/>
        <v>16761904.761904702</v>
      </c>
    </row>
    <row r="76" spans="1:5">
      <c r="A76" s="4">
        <v>69</v>
      </c>
      <c r="B76" s="6">
        <f t="shared" si="4"/>
        <v>-47619.047619047618</v>
      </c>
      <c r="C76" s="7">
        <f t="shared" si="7"/>
        <v>-41904.761904761908</v>
      </c>
      <c r="D76" s="8">
        <f t="shared" si="5"/>
        <v>-89523.809523809527</v>
      </c>
      <c r="E76" s="8">
        <f t="shared" si="6"/>
        <v>16714285.714285653</v>
      </c>
    </row>
    <row r="77" spans="1:5">
      <c r="A77" s="4">
        <v>70</v>
      </c>
      <c r="B77" s="6">
        <f t="shared" si="4"/>
        <v>-47619.047619047618</v>
      </c>
      <c r="C77" s="7">
        <f t="shared" si="7"/>
        <v>-41785.714285714283</v>
      </c>
      <c r="D77" s="8">
        <f t="shared" si="5"/>
        <v>-89404.761904761894</v>
      </c>
      <c r="E77" s="8">
        <f t="shared" si="6"/>
        <v>16666666.666666605</v>
      </c>
    </row>
    <row r="78" spans="1:5">
      <c r="A78" s="4">
        <v>71</v>
      </c>
      <c r="B78" s="6">
        <f t="shared" si="4"/>
        <v>-47619.047619047618</v>
      </c>
      <c r="C78" s="7">
        <f t="shared" si="7"/>
        <v>-41666.666666666664</v>
      </c>
      <c r="D78" s="8">
        <f t="shared" si="5"/>
        <v>-89285.71428571429</v>
      </c>
      <c r="E78" s="8">
        <f t="shared" si="6"/>
        <v>16619047.619047556</v>
      </c>
    </row>
    <row r="79" spans="1:5">
      <c r="A79" s="4">
        <v>72</v>
      </c>
      <c r="B79" s="6">
        <f t="shared" si="4"/>
        <v>-47619.047619047618</v>
      </c>
      <c r="C79" s="7">
        <f t="shared" si="7"/>
        <v>-41547.619047619046</v>
      </c>
      <c r="D79" s="8">
        <f t="shared" si="5"/>
        <v>-89166.666666666657</v>
      </c>
      <c r="E79" s="8">
        <f t="shared" si="6"/>
        <v>16571428.571428508</v>
      </c>
    </row>
    <row r="80" spans="1:5">
      <c r="A80" s="4">
        <v>73</v>
      </c>
      <c r="B80" s="6">
        <f t="shared" si="4"/>
        <v>-47619.047619047618</v>
      </c>
      <c r="C80" s="7">
        <f t="shared" si="7"/>
        <v>-41428.571428571428</v>
      </c>
      <c r="D80" s="8">
        <f t="shared" si="5"/>
        <v>-89047.619047619053</v>
      </c>
      <c r="E80" s="8">
        <f t="shared" si="6"/>
        <v>16523809.523809459</v>
      </c>
    </row>
    <row r="81" spans="1:5">
      <c r="A81" s="4">
        <v>74</v>
      </c>
      <c r="B81" s="6">
        <f t="shared" si="4"/>
        <v>-47619.047619047618</v>
      </c>
      <c r="C81" s="7">
        <f t="shared" si="7"/>
        <v>-41309.523809523809</v>
      </c>
      <c r="D81" s="8">
        <f t="shared" si="5"/>
        <v>-88928.57142857142</v>
      </c>
      <c r="E81" s="8">
        <f t="shared" si="6"/>
        <v>16476190.476190411</v>
      </c>
    </row>
    <row r="82" spans="1:5">
      <c r="A82" s="4">
        <v>75</v>
      </c>
      <c r="B82" s="6">
        <f t="shared" si="4"/>
        <v>-47619.047619047618</v>
      </c>
      <c r="C82" s="7">
        <f t="shared" si="7"/>
        <v>-41190.476190476191</v>
      </c>
      <c r="D82" s="8">
        <f t="shared" si="5"/>
        <v>-88809.523809523816</v>
      </c>
      <c r="E82" s="8">
        <f t="shared" si="6"/>
        <v>16428571.428571362</v>
      </c>
    </row>
    <row r="83" spans="1:5">
      <c r="A83" s="4">
        <v>76</v>
      </c>
      <c r="B83" s="6">
        <f t="shared" si="4"/>
        <v>-47619.047619047618</v>
      </c>
      <c r="C83" s="7">
        <f t="shared" si="7"/>
        <v>-41071.428571428572</v>
      </c>
      <c r="D83" s="8">
        <f t="shared" si="5"/>
        <v>-88690.476190476184</v>
      </c>
      <c r="E83" s="8">
        <f t="shared" si="6"/>
        <v>16380952.380952314</v>
      </c>
    </row>
    <row r="84" spans="1:5">
      <c r="A84" s="4">
        <v>77</v>
      </c>
      <c r="B84" s="6">
        <f t="shared" si="4"/>
        <v>-47619.047619047618</v>
      </c>
      <c r="C84" s="7">
        <f t="shared" si="7"/>
        <v>-40952.380952380954</v>
      </c>
      <c r="D84" s="8">
        <f t="shared" si="5"/>
        <v>-88571.42857142858</v>
      </c>
      <c r="E84" s="8">
        <f t="shared" si="6"/>
        <v>16333333.333333265</v>
      </c>
    </row>
    <row r="85" spans="1:5">
      <c r="A85" s="4">
        <v>78</v>
      </c>
      <c r="B85" s="6">
        <f t="shared" si="4"/>
        <v>-47619.047619047618</v>
      </c>
      <c r="C85" s="7">
        <f t="shared" si="7"/>
        <v>-40833.333333333336</v>
      </c>
      <c r="D85" s="8">
        <f t="shared" si="5"/>
        <v>-88452.380952380947</v>
      </c>
      <c r="E85" s="8">
        <f t="shared" si="6"/>
        <v>16285714.285714217</v>
      </c>
    </row>
    <row r="86" spans="1:5">
      <c r="A86" s="4">
        <v>79</v>
      </c>
      <c r="B86" s="6">
        <f t="shared" si="4"/>
        <v>-47619.047619047618</v>
      </c>
      <c r="C86" s="7">
        <f t="shared" si="7"/>
        <v>-40714.285714285717</v>
      </c>
      <c r="D86" s="8">
        <f t="shared" si="5"/>
        <v>-88333.333333333343</v>
      </c>
      <c r="E86" s="8">
        <f t="shared" si="6"/>
        <v>16238095.238095168</v>
      </c>
    </row>
    <row r="87" spans="1:5">
      <c r="A87" s="4">
        <v>80</v>
      </c>
      <c r="B87" s="6">
        <f t="shared" si="4"/>
        <v>-47619.047619047618</v>
      </c>
      <c r="C87" s="7">
        <f t="shared" si="7"/>
        <v>-40595.238095238092</v>
      </c>
      <c r="D87" s="8">
        <f t="shared" si="5"/>
        <v>-88214.28571428571</v>
      </c>
      <c r="E87" s="8">
        <f t="shared" si="6"/>
        <v>16190476.19047612</v>
      </c>
    </row>
    <row r="88" spans="1:5">
      <c r="A88" s="4">
        <v>81</v>
      </c>
      <c r="B88" s="6">
        <f t="shared" si="4"/>
        <v>-47619.047619047618</v>
      </c>
      <c r="C88" s="7">
        <f t="shared" si="7"/>
        <v>-40476.190476190473</v>
      </c>
      <c r="D88" s="8">
        <f t="shared" si="5"/>
        <v>-88095.238095238092</v>
      </c>
      <c r="E88" s="8">
        <f t="shared" si="6"/>
        <v>16142857.142857071</v>
      </c>
    </row>
    <row r="89" spans="1:5">
      <c r="A89" s="4">
        <v>82</v>
      </c>
      <c r="B89" s="6">
        <f t="shared" si="4"/>
        <v>-47619.047619047618</v>
      </c>
      <c r="C89" s="7">
        <f t="shared" si="7"/>
        <v>-40357.142857142855</v>
      </c>
      <c r="D89" s="8">
        <f t="shared" si="5"/>
        <v>-87976.190476190473</v>
      </c>
      <c r="E89" s="8">
        <f t="shared" si="6"/>
        <v>16095238.095238023</v>
      </c>
    </row>
    <row r="90" spans="1:5">
      <c r="A90" s="4">
        <v>83</v>
      </c>
      <c r="B90" s="6">
        <f t="shared" si="4"/>
        <v>-47619.047619047618</v>
      </c>
      <c r="C90" s="7">
        <f t="shared" si="7"/>
        <v>-40238.095238095237</v>
      </c>
      <c r="D90" s="8">
        <f t="shared" si="5"/>
        <v>-87857.142857142855</v>
      </c>
      <c r="E90" s="8">
        <f t="shared" si="6"/>
        <v>16047619.047618974</v>
      </c>
    </row>
    <row r="91" spans="1:5">
      <c r="A91" s="4">
        <v>84</v>
      </c>
      <c r="B91" s="6">
        <f t="shared" si="4"/>
        <v>-47619.047619047618</v>
      </c>
      <c r="C91" s="7">
        <f t="shared" si="7"/>
        <v>-40119.047619047618</v>
      </c>
      <c r="D91" s="8">
        <f t="shared" si="5"/>
        <v>-87738.095238095237</v>
      </c>
      <c r="E91" s="8">
        <f t="shared" si="6"/>
        <v>15999999.999999925</v>
      </c>
    </row>
    <row r="92" spans="1:5">
      <c r="A92" s="4">
        <v>85</v>
      </c>
      <c r="B92" s="6">
        <f t="shared" si="4"/>
        <v>-47619.047619047618</v>
      </c>
      <c r="C92" s="7">
        <f t="shared" si="7"/>
        <v>-40000</v>
      </c>
      <c r="D92" s="8">
        <f t="shared" si="5"/>
        <v>-87619.047619047618</v>
      </c>
      <c r="E92" s="8">
        <f t="shared" si="6"/>
        <v>15952380.952380877</v>
      </c>
    </row>
    <row r="93" spans="1:5">
      <c r="A93" s="4">
        <v>86</v>
      </c>
      <c r="B93" s="6">
        <f t="shared" si="4"/>
        <v>-47619.047619047618</v>
      </c>
      <c r="C93" s="7">
        <f t="shared" si="7"/>
        <v>-39880.952380952382</v>
      </c>
      <c r="D93" s="8">
        <f t="shared" si="5"/>
        <v>-87500</v>
      </c>
      <c r="E93" s="8">
        <f t="shared" si="6"/>
        <v>15904761.904761828</v>
      </c>
    </row>
    <row r="94" spans="1:5">
      <c r="A94" s="4">
        <v>87</v>
      </c>
      <c r="B94" s="6">
        <f t="shared" si="4"/>
        <v>-47619.047619047618</v>
      </c>
      <c r="C94" s="7">
        <f t="shared" si="7"/>
        <v>-39761.904761904763</v>
      </c>
      <c r="D94" s="8">
        <f t="shared" si="5"/>
        <v>-87380.952380952382</v>
      </c>
      <c r="E94" s="8">
        <f t="shared" si="6"/>
        <v>15857142.85714278</v>
      </c>
    </row>
    <row r="95" spans="1:5">
      <c r="A95" s="4">
        <v>88</v>
      </c>
      <c r="B95" s="6">
        <f t="shared" si="4"/>
        <v>-47619.047619047618</v>
      </c>
      <c r="C95" s="7">
        <f t="shared" si="7"/>
        <v>-39642.857142857145</v>
      </c>
      <c r="D95" s="8">
        <f t="shared" si="5"/>
        <v>-87261.904761904763</v>
      </c>
      <c r="E95" s="8">
        <f t="shared" si="6"/>
        <v>15809523.809523731</v>
      </c>
    </row>
    <row r="96" spans="1:5">
      <c r="A96" s="4">
        <v>89</v>
      </c>
      <c r="B96" s="6">
        <f t="shared" si="4"/>
        <v>-47619.047619047618</v>
      </c>
      <c r="C96" s="7">
        <f t="shared" si="7"/>
        <v>-39523.809523809527</v>
      </c>
      <c r="D96" s="8">
        <f t="shared" si="5"/>
        <v>-87142.857142857145</v>
      </c>
      <c r="E96" s="8">
        <f t="shared" si="6"/>
        <v>15761904.761904683</v>
      </c>
    </row>
    <row r="97" spans="1:5">
      <c r="A97" s="4">
        <v>90</v>
      </c>
      <c r="B97" s="6">
        <f t="shared" si="4"/>
        <v>-47619.047619047618</v>
      </c>
      <c r="C97" s="7">
        <f t="shared" si="7"/>
        <v>-39404.761904761908</v>
      </c>
      <c r="D97" s="8">
        <f t="shared" si="5"/>
        <v>-87023.809523809527</v>
      </c>
      <c r="E97" s="8">
        <f t="shared" si="6"/>
        <v>15714285.714285634</v>
      </c>
    </row>
    <row r="98" spans="1:5">
      <c r="A98" s="4">
        <v>91</v>
      </c>
      <c r="B98" s="6">
        <f t="shared" si="4"/>
        <v>-47619.047619047618</v>
      </c>
      <c r="C98" s="7">
        <f t="shared" si="7"/>
        <v>-39285.714285714283</v>
      </c>
      <c r="D98" s="8">
        <f t="shared" si="5"/>
        <v>-86904.761904761894</v>
      </c>
      <c r="E98" s="8">
        <f t="shared" si="6"/>
        <v>15666666.666666586</v>
      </c>
    </row>
    <row r="99" spans="1:5">
      <c r="A99" s="4">
        <v>92</v>
      </c>
      <c r="B99" s="6">
        <f t="shared" si="4"/>
        <v>-47619.047619047618</v>
      </c>
      <c r="C99" s="7">
        <f t="shared" si="7"/>
        <v>-39166.666666666664</v>
      </c>
      <c r="D99" s="8">
        <f t="shared" si="5"/>
        <v>-86785.71428571429</v>
      </c>
      <c r="E99" s="8">
        <f t="shared" si="6"/>
        <v>15619047.619047537</v>
      </c>
    </row>
    <row r="100" spans="1:5">
      <c r="A100" s="4">
        <v>93</v>
      </c>
      <c r="B100" s="6">
        <f t="shared" si="4"/>
        <v>-47619.047619047618</v>
      </c>
      <c r="C100" s="7">
        <f t="shared" si="7"/>
        <v>-39047.619047619046</v>
      </c>
      <c r="D100" s="8">
        <f t="shared" si="5"/>
        <v>-86666.666666666657</v>
      </c>
      <c r="E100" s="8">
        <f t="shared" si="6"/>
        <v>15571428.571428489</v>
      </c>
    </row>
    <row r="101" spans="1:5">
      <c r="A101" s="4">
        <v>94</v>
      </c>
      <c r="B101" s="6">
        <f t="shared" si="4"/>
        <v>-47619.047619047618</v>
      </c>
      <c r="C101" s="7">
        <f t="shared" si="7"/>
        <v>-38928.571428571428</v>
      </c>
      <c r="D101" s="8">
        <f t="shared" si="5"/>
        <v>-86547.619047619053</v>
      </c>
      <c r="E101" s="8">
        <f t="shared" si="6"/>
        <v>15523809.52380944</v>
      </c>
    </row>
    <row r="102" spans="1:5">
      <c r="A102" s="4">
        <v>95</v>
      </c>
      <c r="B102" s="6">
        <f t="shared" si="4"/>
        <v>-47619.047619047618</v>
      </c>
      <c r="C102" s="7">
        <f t="shared" si="7"/>
        <v>-38809.523809523809</v>
      </c>
      <c r="D102" s="8">
        <f t="shared" si="5"/>
        <v>-86428.57142857142</v>
      </c>
      <c r="E102" s="8">
        <f t="shared" si="6"/>
        <v>15476190.476190392</v>
      </c>
    </row>
    <row r="103" spans="1:5">
      <c r="A103" s="4">
        <v>96</v>
      </c>
      <c r="B103" s="6">
        <f t="shared" si="4"/>
        <v>-47619.047619047618</v>
      </c>
      <c r="C103" s="7">
        <f t="shared" si="7"/>
        <v>-38690.476190476191</v>
      </c>
      <c r="D103" s="8">
        <f t="shared" si="5"/>
        <v>-86309.523809523816</v>
      </c>
      <c r="E103" s="8">
        <f t="shared" si="6"/>
        <v>15428571.428571343</v>
      </c>
    </row>
    <row r="104" spans="1:5">
      <c r="A104" s="4">
        <v>97</v>
      </c>
      <c r="B104" s="6">
        <f t="shared" si="4"/>
        <v>-47619.047619047618</v>
      </c>
      <c r="C104" s="7">
        <f t="shared" si="7"/>
        <v>-38571.428571428572</v>
      </c>
      <c r="D104" s="8">
        <f t="shared" si="5"/>
        <v>-86190.476190476184</v>
      </c>
      <c r="E104" s="8">
        <f t="shared" si="6"/>
        <v>15380952.380952295</v>
      </c>
    </row>
    <row r="105" spans="1:5">
      <c r="A105" s="4">
        <v>98</v>
      </c>
      <c r="B105" s="6">
        <f t="shared" si="4"/>
        <v>-47619.047619047618</v>
      </c>
      <c r="C105" s="7">
        <f t="shared" si="7"/>
        <v>-38452.380952380954</v>
      </c>
      <c r="D105" s="8">
        <f t="shared" si="5"/>
        <v>-86071.42857142858</v>
      </c>
      <c r="E105" s="8">
        <f t="shared" si="6"/>
        <v>15333333.333333246</v>
      </c>
    </row>
    <row r="106" spans="1:5">
      <c r="A106" s="4">
        <v>99</v>
      </c>
      <c r="B106" s="6">
        <f t="shared" si="4"/>
        <v>-47619.047619047618</v>
      </c>
      <c r="C106" s="7">
        <f t="shared" si="7"/>
        <v>-38333.333333333336</v>
      </c>
      <c r="D106" s="8">
        <f t="shared" si="5"/>
        <v>-85952.380952380947</v>
      </c>
      <c r="E106" s="8">
        <f t="shared" si="6"/>
        <v>15285714.285714198</v>
      </c>
    </row>
    <row r="107" spans="1:5">
      <c r="A107" s="4">
        <v>100</v>
      </c>
      <c r="B107" s="6">
        <f t="shared" si="4"/>
        <v>-47619.047619047618</v>
      </c>
      <c r="C107" s="7">
        <f t="shared" si="7"/>
        <v>-38214.285714285717</v>
      </c>
      <c r="D107" s="8">
        <f t="shared" si="5"/>
        <v>-85833.333333333343</v>
      </c>
      <c r="E107" s="8">
        <f t="shared" si="6"/>
        <v>15238095.238095149</v>
      </c>
    </row>
    <row r="108" spans="1:5">
      <c r="A108" s="4">
        <v>101</v>
      </c>
      <c r="B108" s="6">
        <f t="shared" si="4"/>
        <v>-47619.047619047618</v>
      </c>
      <c r="C108" s="7">
        <f t="shared" si="7"/>
        <v>-38095.238095238092</v>
      </c>
      <c r="D108" s="8">
        <f t="shared" si="5"/>
        <v>-85714.28571428571</v>
      </c>
      <c r="E108" s="8">
        <f t="shared" si="6"/>
        <v>15190476.190476101</v>
      </c>
    </row>
    <row r="109" spans="1:5">
      <c r="A109" s="4">
        <v>102</v>
      </c>
      <c r="B109" s="6">
        <f t="shared" si="4"/>
        <v>-47619.047619047618</v>
      </c>
      <c r="C109" s="7">
        <f t="shared" si="7"/>
        <v>-37976.190476190473</v>
      </c>
      <c r="D109" s="8">
        <f t="shared" si="5"/>
        <v>-85595.238095238092</v>
      </c>
      <c r="E109" s="8">
        <f t="shared" si="6"/>
        <v>15142857.142857052</v>
      </c>
    </row>
    <row r="110" spans="1:5">
      <c r="A110" s="4">
        <v>103</v>
      </c>
      <c r="B110" s="6">
        <f t="shared" si="4"/>
        <v>-47619.047619047618</v>
      </c>
      <c r="C110" s="7">
        <f t="shared" si="7"/>
        <v>-37857.142857142855</v>
      </c>
      <c r="D110" s="8">
        <f t="shared" si="5"/>
        <v>-85476.190476190473</v>
      </c>
      <c r="E110" s="8">
        <f t="shared" si="6"/>
        <v>15095238.095238004</v>
      </c>
    </row>
    <row r="111" spans="1:5">
      <c r="A111" s="4">
        <v>104</v>
      </c>
      <c r="B111" s="6">
        <f t="shared" si="4"/>
        <v>-47619.047619047618</v>
      </c>
      <c r="C111" s="7">
        <f t="shared" si="7"/>
        <v>-37738.095238095237</v>
      </c>
      <c r="D111" s="8">
        <f t="shared" si="5"/>
        <v>-85357.142857142855</v>
      </c>
      <c r="E111" s="8">
        <f t="shared" si="6"/>
        <v>15047619.047618955</v>
      </c>
    </row>
    <row r="112" spans="1:5">
      <c r="A112" s="4">
        <v>105</v>
      </c>
      <c r="B112" s="6">
        <f t="shared" si="4"/>
        <v>-47619.047619047618</v>
      </c>
      <c r="C112" s="7">
        <f t="shared" si="7"/>
        <v>-37619.047619047618</v>
      </c>
      <c r="D112" s="8">
        <f t="shared" si="5"/>
        <v>-85238.095238095237</v>
      </c>
      <c r="E112" s="8">
        <f t="shared" si="6"/>
        <v>14999999.999999907</v>
      </c>
    </row>
    <row r="113" spans="1:5">
      <c r="A113" s="4">
        <v>106</v>
      </c>
      <c r="B113" s="6">
        <f t="shared" si="4"/>
        <v>-47619.047619047618</v>
      </c>
      <c r="C113" s="7">
        <f t="shared" si="7"/>
        <v>-37500</v>
      </c>
      <c r="D113" s="8">
        <f t="shared" si="5"/>
        <v>-85119.047619047618</v>
      </c>
      <c r="E113" s="8">
        <f t="shared" si="6"/>
        <v>14952380.952380858</v>
      </c>
    </row>
    <row r="114" spans="1:5">
      <c r="A114" s="4">
        <v>107</v>
      </c>
      <c r="B114" s="6">
        <f t="shared" si="4"/>
        <v>-47619.047619047618</v>
      </c>
      <c r="C114" s="7">
        <f t="shared" si="7"/>
        <v>-37380.952380952382</v>
      </c>
      <c r="D114" s="8">
        <f t="shared" si="5"/>
        <v>-85000</v>
      </c>
      <c r="E114" s="8">
        <f t="shared" si="6"/>
        <v>14904761.90476181</v>
      </c>
    </row>
    <row r="115" spans="1:5">
      <c r="A115" s="4">
        <v>108</v>
      </c>
      <c r="B115" s="6">
        <f t="shared" si="4"/>
        <v>-47619.047619047618</v>
      </c>
      <c r="C115" s="7">
        <f t="shared" si="7"/>
        <v>-37261.904761904763</v>
      </c>
      <c r="D115" s="8">
        <f t="shared" si="5"/>
        <v>-84880.952380952382</v>
      </c>
      <c r="E115" s="8">
        <f t="shared" si="6"/>
        <v>14857142.857142761</v>
      </c>
    </row>
    <row r="116" spans="1:5">
      <c r="A116" s="4">
        <v>109</v>
      </c>
      <c r="B116" s="6">
        <f t="shared" si="4"/>
        <v>-47619.047619047618</v>
      </c>
      <c r="C116" s="7">
        <f t="shared" si="7"/>
        <v>-37142.857142857145</v>
      </c>
      <c r="D116" s="8">
        <f t="shared" si="5"/>
        <v>-84761.904761904763</v>
      </c>
      <c r="E116" s="8">
        <f t="shared" si="6"/>
        <v>14809523.809523713</v>
      </c>
    </row>
    <row r="117" spans="1:5">
      <c r="A117" s="4">
        <v>110</v>
      </c>
      <c r="B117" s="6">
        <f t="shared" si="4"/>
        <v>-47619.047619047618</v>
      </c>
      <c r="C117" s="7">
        <f t="shared" si="7"/>
        <v>-37023.809523809527</v>
      </c>
      <c r="D117" s="8">
        <f t="shared" si="5"/>
        <v>-84642.857142857145</v>
      </c>
      <c r="E117" s="8">
        <f t="shared" si="6"/>
        <v>14761904.761904664</v>
      </c>
    </row>
    <row r="118" spans="1:5">
      <c r="A118" s="4">
        <v>111</v>
      </c>
      <c r="B118" s="6">
        <f t="shared" si="4"/>
        <v>-47619.047619047618</v>
      </c>
      <c r="C118" s="7">
        <f t="shared" si="7"/>
        <v>-36904.761904761908</v>
      </c>
      <c r="D118" s="8">
        <f t="shared" si="5"/>
        <v>-84523.809523809527</v>
      </c>
      <c r="E118" s="8">
        <f t="shared" si="6"/>
        <v>14714285.714285616</v>
      </c>
    </row>
    <row r="119" spans="1:5">
      <c r="A119" s="4">
        <v>112</v>
      </c>
      <c r="B119" s="6">
        <f t="shared" si="4"/>
        <v>-47619.047619047618</v>
      </c>
      <c r="C119" s="7">
        <f t="shared" si="7"/>
        <v>-36785.714285714283</v>
      </c>
      <c r="D119" s="8">
        <f t="shared" si="5"/>
        <v>-84404.761904761894</v>
      </c>
      <c r="E119" s="8">
        <f t="shared" si="6"/>
        <v>14666666.666666567</v>
      </c>
    </row>
    <row r="120" spans="1:5">
      <c r="A120" s="4">
        <v>113</v>
      </c>
      <c r="B120" s="6">
        <f t="shared" si="4"/>
        <v>-47619.047619047618</v>
      </c>
      <c r="C120" s="7">
        <f t="shared" si="7"/>
        <v>-36666.666666666664</v>
      </c>
      <c r="D120" s="8">
        <f t="shared" si="5"/>
        <v>-84285.71428571429</v>
      </c>
      <c r="E120" s="8">
        <f t="shared" si="6"/>
        <v>14619047.619047519</v>
      </c>
    </row>
    <row r="121" spans="1:5">
      <c r="A121" s="4">
        <v>114</v>
      </c>
      <c r="B121" s="6">
        <f t="shared" si="4"/>
        <v>-47619.047619047618</v>
      </c>
      <c r="C121" s="7">
        <f t="shared" si="7"/>
        <v>-36547.619047619046</v>
      </c>
      <c r="D121" s="8">
        <f t="shared" si="5"/>
        <v>-84166.666666666657</v>
      </c>
      <c r="E121" s="8">
        <f t="shared" si="6"/>
        <v>14571428.57142847</v>
      </c>
    </row>
    <row r="122" spans="1:5">
      <c r="A122" s="4">
        <v>115</v>
      </c>
      <c r="B122" s="6">
        <f t="shared" si="4"/>
        <v>-47619.047619047618</v>
      </c>
      <c r="C122" s="7">
        <f t="shared" si="7"/>
        <v>-36428.571428571428</v>
      </c>
      <c r="D122" s="8">
        <f t="shared" si="5"/>
        <v>-84047.619047619053</v>
      </c>
      <c r="E122" s="8">
        <f t="shared" si="6"/>
        <v>14523809.523809422</v>
      </c>
    </row>
    <row r="123" spans="1:5">
      <c r="A123" s="4">
        <v>116</v>
      </c>
      <c r="B123" s="6">
        <f t="shared" si="4"/>
        <v>-47619.047619047618</v>
      </c>
      <c r="C123" s="7">
        <f t="shared" si="7"/>
        <v>-36309.523809523809</v>
      </c>
      <c r="D123" s="8">
        <f t="shared" si="5"/>
        <v>-83928.57142857142</v>
      </c>
      <c r="E123" s="8">
        <f t="shared" si="6"/>
        <v>14476190.476190373</v>
      </c>
    </row>
    <row r="124" spans="1:5">
      <c r="A124" s="4">
        <v>117</v>
      </c>
      <c r="B124" s="6">
        <f t="shared" si="4"/>
        <v>-47619.047619047618</v>
      </c>
      <c r="C124" s="7">
        <f t="shared" si="7"/>
        <v>-36190.476190476191</v>
      </c>
      <c r="D124" s="8">
        <f t="shared" si="5"/>
        <v>-83809.523809523816</v>
      </c>
      <c r="E124" s="8">
        <f t="shared" si="6"/>
        <v>14428571.428571325</v>
      </c>
    </row>
    <row r="125" spans="1:5">
      <c r="A125" s="4">
        <v>118</v>
      </c>
      <c r="B125" s="6">
        <f t="shared" si="4"/>
        <v>-47619.047619047618</v>
      </c>
      <c r="C125" s="7">
        <f t="shared" si="7"/>
        <v>-36071.428571428572</v>
      </c>
      <c r="D125" s="8">
        <f t="shared" si="5"/>
        <v>-83690.476190476184</v>
      </c>
      <c r="E125" s="8">
        <f t="shared" si="6"/>
        <v>14380952.380952276</v>
      </c>
    </row>
    <row r="126" spans="1:5">
      <c r="A126" s="4">
        <v>119</v>
      </c>
      <c r="B126" s="6">
        <f t="shared" si="4"/>
        <v>-47619.047619047618</v>
      </c>
      <c r="C126" s="7">
        <f t="shared" si="7"/>
        <v>-35952.380952380954</v>
      </c>
      <c r="D126" s="8">
        <f t="shared" si="5"/>
        <v>-83571.42857142858</v>
      </c>
      <c r="E126" s="8">
        <f t="shared" si="6"/>
        <v>14333333.333333228</v>
      </c>
    </row>
    <row r="127" spans="1:5">
      <c r="A127" s="4">
        <v>120</v>
      </c>
      <c r="B127" s="6">
        <f t="shared" si="4"/>
        <v>-47619.047619047618</v>
      </c>
      <c r="C127" s="7">
        <f t="shared" si="7"/>
        <v>-35833.333333333336</v>
      </c>
      <c r="D127" s="8">
        <f t="shared" si="5"/>
        <v>-83452.380952380947</v>
      </c>
      <c r="E127" s="8">
        <f t="shared" si="6"/>
        <v>14285714.285714179</v>
      </c>
    </row>
    <row r="128" spans="1:5">
      <c r="A128" s="4">
        <v>121</v>
      </c>
      <c r="B128" s="6">
        <f t="shared" si="4"/>
        <v>-47619.047619047618</v>
      </c>
      <c r="C128" s="7">
        <f t="shared" si="7"/>
        <v>-35714.285714285717</v>
      </c>
      <c r="D128" s="8">
        <f t="shared" si="5"/>
        <v>-83333.333333333343</v>
      </c>
      <c r="E128" s="8">
        <f t="shared" si="6"/>
        <v>14238095.238095131</v>
      </c>
    </row>
    <row r="129" spans="1:5">
      <c r="A129" s="4">
        <v>122</v>
      </c>
      <c r="B129" s="6">
        <f t="shared" si="4"/>
        <v>-47619.047619047618</v>
      </c>
      <c r="C129" s="7">
        <f t="shared" si="7"/>
        <v>-35595.238095238092</v>
      </c>
      <c r="D129" s="8">
        <f t="shared" si="5"/>
        <v>-83214.28571428571</v>
      </c>
      <c r="E129" s="8">
        <f t="shared" si="6"/>
        <v>14190476.190476082</v>
      </c>
    </row>
    <row r="130" spans="1:5">
      <c r="A130" s="4">
        <v>123</v>
      </c>
      <c r="B130" s="6">
        <f t="shared" si="4"/>
        <v>-47619.047619047618</v>
      </c>
      <c r="C130" s="7">
        <f t="shared" si="7"/>
        <v>-35476.190476190473</v>
      </c>
      <c r="D130" s="8">
        <f t="shared" si="5"/>
        <v>-83095.238095238092</v>
      </c>
      <c r="E130" s="8">
        <f t="shared" si="6"/>
        <v>14142857.142857034</v>
      </c>
    </row>
    <row r="131" spans="1:5">
      <c r="A131" s="4">
        <v>124</v>
      </c>
      <c r="B131" s="6">
        <f t="shared" si="4"/>
        <v>-47619.047619047618</v>
      </c>
      <c r="C131" s="7">
        <f t="shared" si="7"/>
        <v>-35357.142857142855</v>
      </c>
      <c r="D131" s="8">
        <f t="shared" si="5"/>
        <v>-82976.190476190473</v>
      </c>
      <c r="E131" s="8">
        <f t="shared" si="6"/>
        <v>14095238.095237985</v>
      </c>
    </row>
    <row r="132" spans="1:5">
      <c r="A132" s="4">
        <v>125</v>
      </c>
      <c r="B132" s="6">
        <f t="shared" si="4"/>
        <v>-47619.047619047618</v>
      </c>
      <c r="C132" s="7">
        <f t="shared" si="7"/>
        <v>-35238.095238095237</v>
      </c>
      <c r="D132" s="8">
        <f t="shared" si="5"/>
        <v>-82857.142857142855</v>
      </c>
      <c r="E132" s="8">
        <f t="shared" si="6"/>
        <v>14047619.047618937</v>
      </c>
    </row>
    <row r="133" spans="1:5">
      <c r="A133" s="4">
        <v>126</v>
      </c>
      <c r="B133" s="6">
        <f t="shared" si="4"/>
        <v>-47619.047619047618</v>
      </c>
      <c r="C133" s="7">
        <f t="shared" si="7"/>
        <v>-35119.047619047618</v>
      </c>
      <c r="D133" s="8">
        <f t="shared" si="5"/>
        <v>-82738.095238095237</v>
      </c>
      <c r="E133" s="8">
        <f t="shared" si="6"/>
        <v>13999999.999999888</v>
      </c>
    </row>
    <row r="134" spans="1:5">
      <c r="A134" s="4">
        <v>127</v>
      </c>
      <c r="B134" s="6">
        <f t="shared" si="4"/>
        <v>-47619.047619047618</v>
      </c>
      <c r="C134" s="7">
        <f t="shared" si="7"/>
        <v>-35000</v>
      </c>
      <c r="D134" s="8">
        <f t="shared" si="5"/>
        <v>-82619.047619047618</v>
      </c>
      <c r="E134" s="8">
        <f t="shared" si="6"/>
        <v>13952380.95238084</v>
      </c>
    </row>
    <row r="135" spans="1:5">
      <c r="A135" s="4">
        <v>128</v>
      </c>
      <c r="B135" s="6">
        <f t="shared" si="4"/>
        <v>-47619.047619047618</v>
      </c>
      <c r="C135" s="7">
        <f t="shared" si="7"/>
        <v>-34880.952380952382</v>
      </c>
      <c r="D135" s="8">
        <f t="shared" si="5"/>
        <v>-82500</v>
      </c>
      <c r="E135" s="8">
        <f t="shared" si="6"/>
        <v>13904761.904761791</v>
      </c>
    </row>
    <row r="136" spans="1:5">
      <c r="A136" s="4">
        <v>129</v>
      </c>
      <c r="B136" s="6">
        <f t="shared" si="4"/>
        <v>-47619.047619047618</v>
      </c>
      <c r="C136" s="7">
        <f t="shared" si="7"/>
        <v>-34761.904761904763</v>
      </c>
      <c r="D136" s="8">
        <f t="shared" si="5"/>
        <v>-82380.952380952382</v>
      </c>
      <c r="E136" s="8">
        <f t="shared" si="6"/>
        <v>13857142.857142743</v>
      </c>
    </row>
    <row r="137" spans="1:5">
      <c r="A137" s="4">
        <v>130</v>
      </c>
      <c r="B137" s="6">
        <f t="shared" ref="B137:B200" si="8">-$C$4/($B$4*12)</f>
        <v>-47619.047619047618</v>
      </c>
      <c r="C137" s="7">
        <f t="shared" si="7"/>
        <v>-34642.857142857145</v>
      </c>
      <c r="D137" s="8">
        <f t="shared" ref="D137:D200" si="9">B137+C137</f>
        <v>-82261.904761904763</v>
      </c>
      <c r="E137" s="8">
        <f t="shared" ref="E137:E200" si="10">E136+B137</f>
        <v>13809523.809523694</v>
      </c>
    </row>
    <row r="138" spans="1:5">
      <c r="A138" s="4">
        <v>131</v>
      </c>
      <c r="B138" s="6">
        <f t="shared" si="8"/>
        <v>-47619.047619047618</v>
      </c>
      <c r="C138" s="7">
        <f t="shared" si="7"/>
        <v>-34523.809523809527</v>
      </c>
      <c r="D138" s="8">
        <f t="shared" si="9"/>
        <v>-82142.857142857145</v>
      </c>
      <c r="E138" s="8">
        <f t="shared" si="10"/>
        <v>13761904.761904646</v>
      </c>
    </row>
    <row r="139" spans="1:5">
      <c r="A139" s="4">
        <v>132</v>
      </c>
      <c r="B139" s="6">
        <f t="shared" si="8"/>
        <v>-47619.047619047618</v>
      </c>
      <c r="C139" s="7">
        <f t="shared" ref="C139:C202" si="11">ISPMT($A$4/12,A139-1,$B$4*12,$C$4)</f>
        <v>-34404.761904761908</v>
      </c>
      <c r="D139" s="8">
        <f t="shared" si="9"/>
        <v>-82023.809523809527</v>
      </c>
      <c r="E139" s="8">
        <f t="shared" si="10"/>
        <v>13714285.714285597</v>
      </c>
    </row>
    <row r="140" spans="1:5">
      <c r="A140" s="4">
        <v>133</v>
      </c>
      <c r="B140" s="6">
        <f t="shared" si="8"/>
        <v>-47619.047619047618</v>
      </c>
      <c r="C140" s="7">
        <f t="shared" si="11"/>
        <v>-34285.714285714283</v>
      </c>
      <c r="D140" s="8">
        <f t="shared" si="9"/>
        <v>-81904.761904761894</v>
      </c>
      <c r="E140" s="8">
        <f t="shared" si="10"/>
        <v>13666666.666666549</v>
      </c>
    </row>
    <row r="141" spans="1:5">
      <c r="A141" s="4">
        <v>134</v>
      </c>
      <c r="B141" s="6">
        <f t="shared" si="8"/>
        <v>-47619.047619047618</v>
      </c>
      <c r="C141" s="7">
        <f t="shared" si="11"/>
        <v>-34166.666666666664</v>
      </c>
      <c r="D141" s="8">
        <f t="shared" si="9"/>
        <v>-81785.71428571429</v>
      </c>
      <c r="E141" s="8">
        <f t="shared" si="10"/>
        <v>13619047.6190475</v>
      </c>
    </row>
    <row r="142" spans="1:5">
      <c r="A142" s="4">
        <v>135</v>
      </c>
      <c r="B142" s="6">
        <f t="shared" si="8"/>
        <v>-47619.047619047618</v>
      </c>
      <c r="C142" s="7">
        <f t="shared" si="11"/>
        <v>-34047.619047619046</v>
      </c>
      <c r="D142" s="8">
        <f t="shared" si="9"/>
        <v>-81666.666666666657</v>
      </c>
      <c r="E142" s="8">
        <f t="shared" si="10"/>
        <v>13571428.571428452</v>
      </c>
    </row>
    <row r="143" spans="1:5">
      <c r="A143" s="4">
        <v>136</v>
      </c>
      <c r="B143" s="6">
        <f t="shared" si="8"/>
        <v>-47619.047619047618</v>
      </c>
      <c r="C143" s="7">
        <f t="shared" si="11"/>
        <v>-33928.571428571428</v>
      </c>
      <c r="D143" s="8">
        <f t="shared" si="9"/>
        <v>-81547.619047619053</v>
      </c>
      <c r="E143" s="8">
        <f t="shared" si="10"/>
        <v>13523809.523809403</v>
      </c>
    </row>
    <row r="144" spans="1:5">
      <c r="A144" s="4">
        <v>137</v>
      </c>
      <c r="B144" s="6">
        <f t="shared" si="8"/>
        <v>-47619.047619047618</v>
      </c>
      <c r="C144" s="7">
        <f t="shared" si="11"/>
        <v>-33809.523809523809</v>
      </c>
      <c r="D144" s="8">
        <f t="shared" si="9"/>
        <v>-81428.57142857142</v>
      </c>
      <c r="E144" s="8">
        <f t="shared" si="10"/>
        <v>13476190.476190355</v>
      </c>
    </row>
    <row r="145" spans="1:5">
      <c r="A145" s="4">
        <v>138</v>
      </c>
      <c r="B145" s="6">
        <f t="shared" si="8"/>
        <v>-47619.047619047618</v>
      </c>
      <c r="C145" s="7">
        <f t="shared" si="11"/>
        <v>-33690.476190476191</v>
      </c>
      <c r="D145" s="8">
        <f t="shared" si="9"/>
        <v>-81309.523809523816</v>
      </c>
      <c r="E145" s="8">
        <f t="shared" si="10"/>
        <v>13428571.428571306</v>
      </c>
    </row>
    <row r="146" spans="1:5">
      <c r="A146" s="4">
        <v>139</v>
      </c>
      <c r="B146" s="6">
        <f t="shared" si="8"/>
        <v>-47619.047619047618</v>
      </c>
      <c r="C146" s="7">
        <f t="shared" si="11"/>
        <v>-33571.428571428572</v>
      </c>
      <c r="D146" s="8">
        <f t="shared" si="9"/>
        <v>-81190.476190476184</v>
      </c>
      <c r="E146" s="8">
        <f t="shared" si="10"/>
        <v>13380952.380952258</v>
      </c>
    </row>
    <row r="147" spans="1:5">
      <c r="A147" s="4">
        <v>140</v>
      </c>
      <c r="B147" s="6">
        <f t="shared" si="8"/>
        <v>-47619.047619047618</v>
      </c>
      <c r="C147" s="7">
        <f t="shared" si="11"/>
        <v>-33452.380952380954</v>
      </c>
      <c r="D147" s="8">
        <f t="shared" si="9"/>
        <v>-81071.42857142858</v>
      </c>
      <c r="E147" s="8">
        <f t="shared" si="10"/>
        <v>13333333.333333209</v>
      </c>
    </row>
    <row r="148" spans="1:5">
      <c r="A148" s="4">
        <v>141</v>
      </c>
      <c r="B148" s="6">
        <f t="shared" si="8"/>
        <v>-47619.047619047618</v>
      </c>
      <c r="C148" s="7">
        <f t="shared" si="11"/>
        <v>-33333.333333333336</v>
      </c>
      <c r="D148" s="8">
        <f t="shared" si="9"/>
        <v>-80952.380952380947</v>
      </c>
      <c r="E148" s="8">
        <f t="shared" si="10"/>
        <v>13285714.285714161</v>
      </c>
    </row>
    <row r="149" spans="1:5">
      <c r="A149" s="4">
        <v>142</v>
      </c>
      <c r="B149" s="6">
        <f t="shared" si="8"/>
        <v>-47619.047619047618</v>
      </c>
      <c r="C149" s="7">
        <f t="shared" si="11"/>
        <v>-33214.285714285717</v>
      </c>
      <c r="D149" s="8">
        <f t="shared" si="9"/>
        <v>-80833.333333333343</v>
      </c>
      <c r="E149" s="8">
        <f t="shared" si="10"/>
        <v>13238095.238095112</v>
      </c>
    </row>
    <row r="150" spans="1:5">
      <c r="A150" s="4">
        <v>143</v>
      </c>
      <c r="B150" s="6">
        <f t="shared" si="8"/>
        <v>-47619.047619047618</v>
      </c>
      <c r="C150" s="7">
        <f t="shared" si="11"/>
        <v>-33095.238095238092</v>
      </c>
      <c r="D150" s="8">
        <f t="shared" si="9"/>
        <v>-80714.28571428571</v>
      </c>
      <c r="E150" s="8">
        <f t="shared" si="10"/>
        <v>13190476.190476064</v>
      </c>
    </row>
    <row r="151" spans="1:5">
      <c r="A151" s="4">
        <v>144</v>
      </c>
      <c r="B151" s="6">
        <f t="shared" si="8"/>
        <v>-47619.047619047618</v>
      </c>
      <c r="C151" s="7">
        <f t="shared" si="11"/>
        <v>-32976.190476190473</v>
      </c>
      <c r="D151" s="8">
        <f t="shared" si="9"/>
        <v>-80595.238095238092</v>
      </c>
      <c r="E151" s="8">
        <f t="shared" si="10"/>
        <v>13142857.142857015</v>
      </c>
    </row>
    <row r="152" spans="1:5">
      <c r="A152" s="4">
        <v>145</v>
      </c>
      <c r="B152" s="6">
        <f t="shared" si="8"/>
        <v>-47619.047619047618</v>
      </c>
      <c r="C152" s="7">
        <f t="shared" si="11"/>
        <v>-32857.142857142855</v>
      </c>
      <c r="D152" s="8">
        <f t="shared" si="9"/>
        <v>-80476.190476190473</v>
      </c>
      <c r="E152" s="8">
        <f t="shared" si="10"/>
        <v>13095238.095237967</v>
      </c>
    </row>
    <row r="153" spans="1:5">
      <c r="A153" s="4">
        <v>146</v>
      </c>
      <c r="B153" s="6">
        <f t="shared" si="8"/>
        <v>-47619.047619047618</v>
      </c>
      <c r="C153" s="7">
        <f t="shared" si="11"/>
        <v>-32738.095238095237</v>
      </c>
      <c r="D153" s="8">
        <f t="shared" si="9"/>
        <v>-80357.142857142855</v>
      </c>
      <c r="E153" s="8">
        <f t="shared" si="10"/>
        <v>13047619.047618918</v>
      </c>
    </row>
    <row r="154" spans="1:5">
      <c r="A154" s="4">
        <v>147</v>
      </c>
      <c r="B154" s="6">
        <f t="shared" si="8"/>
        <v>-47619.047619047618</v>
      </c>
      <c r="C154" s="7">
        <f t="shared" si="11"/>
        <v>-32619.047619047618</v>
      </c>
      <c r="D154" s="8">
        <f t="shared" si="9"/>
        <v>-80238.095238095237</v>
      </c>
      <c r="E154" s="8">
        <f t="shared" si="10"/>
        <v>12999999.99999987</v>
      </c>
    </row>
    <row r="155" spans="1:5">
      <c r="A155" s="4">
        <v>148</v>
      </c>
      <c r="B155" s="6">
        <f t="shared" si="8"/>
        <v>-47619.047619047618</v>
      </c>
      <c r="C155" s="7">
        <f t="shared" si="11"/>
        <v>-32500</v>
      </c>
      <c r="D155" s="8">
        <f t="shared" si="9"/>
        <v>-80119.047619047618</v>
      </c>
      <c r="E155" s="8">
        <f t="shared" si="10"/>
        <v>12952380.952380821</v>
      </c>
    </row>
    <row r="156" spans="1:5">
      <c r="A156" s="4">
        <v>149</v>
      </c>
      <c r="B156" s="6">
        <f t="shared" si="8"/>
        <v>-47619.047619047618</v>
      </c>
      <c r="C156" s="7">
        <f t="shared" si="11"/>
        <v>-32380.952380952382</v>
      </c>
      <c r="D156" s="8">
        <f t="shared" si="9"/>
        <v>-80000</v>
      </c>
      <c r="E156" s="8">
        <f t="shared" si="10"/>
        <v>12904761.904761773</v>
      </c>
    </row>
    <row r="157" spans="1:5">
      <c r="A157" s="4">
        <v>150</v>
      </c>
      <c r="B157" s="6">
        <f t="shared" si="8"/>
        <v>-47619.047619047618</v>
      </c>
      <c r="C157" s="7">
        <f t="shared" si="11"/>
        <v>-32261.904761904763</v>
      </c>
      <c r="D157" s="8">
        <f t="shared" si="9"/>
        <v>-79880.952380952382</v>
      </c>
      <c r="E157" s="8">
        <f t="shared" si="10"/>
        <v>12857142.857142724</v>
      </c>
    </row>
    <row r="158" spans="1:5">
      <c r="A158" s="4">
        <v>151</v>
      </c>
      <c r="B158" s="6">
        <f t="shared" si="8"/>
        <v>-47619.047619047618</v>
      </c>
      <c r="C158" s="7">
        <f t="shared" si="11"/>
        <v>-32142.857142857141</v>
      </c>
      <c r="D158" s="8">
        <f t="shared" si="9"/>
        <v>-79761.904761904763</v>
      </c>
      <c r="E158" s="8">
        <f t="shared" si="10"/>
        <v>12809523.809523676</v>
      </c>
    </row>
    <row r="159" spans="1:5">
      <c r="A159" s="4">
        <v>152</v>
      </c>
      <c r="B159" s="6">
        <f t="shared" si="8"/>
        <v>-47619.047619047618</v>
      </c>
      <c r="C159" s="7">
        <f t="shared" si="11"/>
        <v>-32023.809523809523</v>
      </c>
      <c r="D159" s="8">
        <f t="shared" si="9"/>
        <v>-79642.857142857145</v>
      </c>
      <c r="E159" s="8">
        <f t="shared" si="10"/>
        <v>12761904.761904627</v>
      </c>
    </row>
    <row r="160" spans="1:5">
      <c r="A160" s="4">
        <v>153</v>
      </c>
      <c r="B160" s="6">
        <f t="shared" si="8"/>
        <v>-47619.047619047618</v>
      </c>
      <c r="C160" s="7">
        <f t="shared" si="11"/>
        <v>-31904.761904761905</v>
      </c>
      <c r="D160" s="8">
        <f t="shared" si="9"/>
        <v>-79523.809523809527</v>
      </c>
      <c r="E160" s="8">
        <f t="shared" si="10"/>
        <v>12714285.714285579</v>
      </c>
    </row>
    <row r="161" spans="1:5">
      <c r="A161" s="4">
        <v>154</v>
      </c>
      <c r="B161" s="6">
        <f t="shared" si="8"/>
        <v>-47619.047619047618</v>
      </c>
      <c r="C161" s="7">
        <f t="shared" si="11"/>
        <v>-31785.714285714286</v>
      </c>
      <c r="D161" s="8">
        <f t="shared" si="9"/>
        <v>-79404.761904761908</v>
      </c>
      <c r="E161" s="8">
        <f t="shared" si="10"/>
        <v>12666666.66666653</v>
      </c>
    </row>
    <row r="162" spans="1:5">
      <c r="A162" s="4">
        <v>155</v>
      </c>
      <c r="B162" s="6">
        <f t="shared" si="8"/>
        <v>-47619.047619047618</v>
      </c>
      <c r="C162" s="7">
        <f t="shared" si="11"/>
        <v>-31666.666666666668</v>
      </c>
      <c r="D162" s="8">
        <f t="shared" si="9"/>
        <v>-79285.71428571429</v>
      </c>
      <c r="E162" s="8">
        <f t="shared" si="10"/>
        <v>12619047.619047482</v>
      </c>
    </row>
    <row r="163" spans="1:5">
      <c r="A163" s="4">
        <v>156</v>
      </c>
      <c r="B163" s="6">
        <f t="shared" si="8"/>
        <v>-47619.047619047618</v>
      </c>
      <c r="C163" s="7">
        <f t="shared" si="11"/>
        <v>-31547.619047619046</v>
      </c>
      <c r="D163" s="8">
        <f t="shared" si="9"/>
        <v>-79166.666666666657</v>
      </c>
      <c r="E163" s="8">
        <f t="shared" si="10"/>
        <v>12571428.571428433</v>
      </c>
    </row>
    <row r="164" spans="1:5">
      <c r="A164" s="4">
        <v>157</v>
      </c>
      <c r="B164" s="6">
        <f t="shared" si="8"/>
        <v>-47619.047619047618</v>
      </c>
      <c r="C164" s="7">
        <f t="shared" si="11"/>
        <v>-31428.571428571428</v>
      </c>
      <c r="D164" s="8">
        <f t="shared" si="9"/>
        <v>-79047.619047619053</v>
      </c>
      <c r="E164" s="8">
        <f t="shared" si="10"/>
        <v>12523809.523809385</v>
      </c>
    </row>
    <row r="165" spans="1:5">
      <c r="A165" s="4">
        <v>158</v>
      </c>
      <c r="B165" s="6">
        <f t="shared" si="8"/>
        <v>-47619.047619047618</v>
      </c>
      <c r="C165" s="7">
        <f t="shared" si="11"/>
        <v>-31309.523809523809</v>
      </c>
      <c r="D165" s="8">
        <f t="shared" si="9"/>
        <v>-78928.57142857142</v>
      </c>
      <c r="E165" s="8">
        <f t="shared" si="10"/>
        <v>12476190.476190336</v>
      </c>
    </row>
    <row r="166" spans="1:5">
      <c r="A166" s="4">
        <v>159</v>
      </c>
      <c r="B166" s="6">
        <f t="shared" si="8"/>
        <v>-47619.047619047618</v>
      </c>
      <c r="C166" s="7">
        <f t="shared" si="11"/>
        <v>-31190.476190476191</v>
      </c>
      <c r="D166" s="8">
        <f t="shared" si="9"/>
        <v>-78809.523809523816</v>
      </c>
      <c r="E166" s="8">
        <f t="shared" si="10"/>
        <v>12428571.428571288</v>
      </c>
    </row>
    <row r="167" spans="1:5">
      <c r="A167" s="4">
        <v>160</v>
      </c>
      <c r="B167" s="6">
        <f t="shared" si="8"/>
        <v>-47619.047619047618</v>
      </c>
      <c r="C167" s="7">
        <f t="shared" si="11"/>
        <v>-31071.428571428572</v>
      </c>
      <c r="D167" s="8">
        <f t="shared" si="9"/>
        <v>-78690.476190476184</v>
      </c>
      <c r="E167" s="8">
        <f t="shared" si="10"/>
        <v>12380952.380952239</v>
      </c>
    </row>
    <row r="168" spans="1:5">
      <c r="A168" s="4">
        <v>161</v>
      </c>
      <c r="B168" s="6">
        <f t="shared" si="8"/>
        <v>-47619.047619047618</v>
      </c>
      <c r="C168" s="7">
        <f t="shared" si="11"/>
        <v>-30952.380952380954</v>
      </c>
      <c r="D168" s="8">
        <f t="shared" si="9"/>
        <v>-78571.42857142858</v>
      </c>
      <c r="E168" s="8">
        <f t="shared" si="10"/>
        <v>12333333.333333191</v>
      </c>
    </row>
    <row r="169" spans="1:5">
      <c r="A169" s="4">
        <v>162</v>
      </c>
      <c r="B169" s="6">
        <f t="shared" si="8"/>
        <v>-47619.047619047618</v>
      </c>
      <c r="C169" s="7">
        <f t="shared" si="11"/>
        <v>-30833.333333333332</v>
      </c>
      <c r="D169" s="8">
        <f t="shared" si="9"/>
        <v>-78452.380952380947</v>
      </c>
      <c r="E169" s="8">
        <f t="shared" si="10"/>
        <v>12285714.285714142</v>
      </c>
    </row>
    <row r="170" spans="1:5">
      <c r="A170" s="4">
        <v>163</v>
      </c>
      <c r="B170" s="6">
        <f t="shared" si="8"/>
        <v>-47619.047619047618</v>
      </c>
      <c r="C170" s="7">
        <f t="shared" si="11"/>
        <v>-30714.285714285714</v>
      </c>
      <c r="D170" s="8">
        <f t="shared" si="9"/>
        <v>-78333.333333333328</v>
      </c>
      <c r="E170" s="8">
        <f t="shared" si="10"/>
        <v>12238095.238095094</v>
      </c>
    </row>
    <row r="171" spans="1:5">
      <c r="A171" s="4">
        <v>164</v>
      </c>
      <c r="B171" s="6">
        <f t="shared" si="8"/>
        <v>-47619.047619047618</v>
      </c>
      <c r="C171" s="7">
        <f t="shared" si="11"/>
        <v>-30595.238095238095</v>
      </c>
      <c r="D171" s="8">
        <f t="shared" si="9"/>
        <v>-78214.28571428571</v>
      </c>
      <c r="E171" s="8">
        <f t="shared" si="10"/>
        <v>12190476.190476045</v>
      </c>
    </row>
    <row r="172" spans="1:5">
      <c r="A172" s="4">
        <v>165</v>
      </c>
      <c r="B172" s="6">
        <f t="shared" si="8"/>
        <v>-47619.047619047618</v>
      </c>
      <c r="C172" s="7">
        <f t="shared" si="11"/>
        <v>-30476.190476190477</v>
      </c>
      <c r="D172" s="8">
        <f t="shared" si="9"/>
        <v>-78095.238095238092</v>
      </c>
      <c r="E172" s="8">
        <f t="shared" si="10"/>
        <v>12142857.142856997</v>
      </c>
    </row>
    <row r="173" spans="1:5">
      <c r="A173" s="4">
        <v>166</v>
      </c>
      <c r="B173" s="6">
        <f t="shared" si="8"/>
        <v>-47619.047619047618</v>
      </c>
      <c r="C173" s="7">
        <f t="shared" si="11"/>
        <v>-30357.142857142859</v>
      </c>
      <c r="D173" s="8">
        <f t="shared" si="9"/>
        <v>-77976.190476190473</v>
      </c>
      <c r="E173" s="8">
        <f t="shared" si="10"/>
        <v>12095238.095237948</v>
      </c>
    </row>
    <row r="174" spans="1:5">
      <c r="A174" s="4">
        <v>167</v>
      </c>
      <c r="B174" s="6">
        <f t="shared" si="8"/>
        <v>-47619.047619047618</v>
      </c>
      <c r="C174" s="7">
        <f t="shared" si="11"/>
        <v>-30238.095238095237</v>
      </c>
      <c r="D174" s="8">
        <f t="shared" si="9"/>
        <v>-77857.142857142855</v>
      </c>
      <c r="E174" s="8">
        <f t="shared" si="10"/>
        <v>12047619.047618899</v>
      </c>
    </row>
    <row r="175" spans="1:5">
      <c r="A175" s="4">
        <v>168</v>
      </c>
      <c r="B175" s="6">
        <f t="shared" si="8"/>
        <v>-47619.047619047618</v>
      </c>
      <c r="C175" s="7">
        <f t="shared" si="11"/>
        <v>-30119.047619047618</v>
      </c>
      <c r="D175" s="8">
        <f t="shared" si="9"/>
        <v>-77738.095238095237</v>
      </c>
      <c r="E175" s="8">
        <f t="shared" si="10"/>
        <v>11999999.999999851</v>
      </c>
    </row>
    <row r="176" spans="1:5">
      <c r="A176" s="4">
        <v>169</v>
      </c>
      <c r="B176" s="6">
        <f t="shared" si="8"/>
        <v>-47619.047619047618</v>
      </c>
      <c r="C176" s="7">
        <f t="shared" si="11"/>
        <v>-30000</v>
      </c>
      <c r="D176" s="8">
        <f t="shared" si="9"/>
        <v>-77619.047619047618</v>
      </c>
      <c r="E176" s="8">
        <f t="shared" si="10"/>
        <v>11952380.952380802</v>
      </c>
    </row>
    <row r="177" spans="1:5">
      <c r="A177" s="4">
        <v>170</v>
      </c>
      <c r="B177" s="6">
        <f t="shared" si="8"/>
        <v>-47619.047619047618</v>
      </c>
      <c r="C177" s="7">
        <f t="shared" si="11"/>
        <v>-29880.952380952382</v>
      </c>
      <c r="D177" s="8">
        <f t="shared" si="9"/>
        <v>-77500</v>
      </c>
      <c r="E177" s="8">
        <f t="shared" si="10"/>
        <v>11904761.904761754</v>
      </c>
    </row>
    <row r="178" spans="1:5">
      <c r="A178" s="4">
        <v>171</v>
      </c>
      <c r="B178" s="6">
        <f t="shared" si="8"/>
        <v>-47619.047619047618</v>
      </c>
      <c r="C178" s="7">
        <f t="shared" si="11"/>
        <v>-29761.904761904763</v>
      </c>
      <c r="D178" s="8">
        <f t="shared" si="9"/>
        <v>-77380.952380952382</v>
      </c>
      <c r="E178" s="8">
        <f t="shared" si="10"/>
        <v>11857142.857142705</v>
      </c>
    </row>
    <row r="179" spans="1:5">
      <c r="A179" s="4">
        <v>172</v>
      </c>
      <c r="B179" s="6">
        <f t="shared" si="8"/>
        <v>-47619.047619047618</v>
      </c>
      <c r="C179" s="7">
        <f t="shared" si="11"/>
        <v>-29642.857142857141</v>
      </c>
      <c r="D179" s="8">
        <f t="shared" si="9"/>
        <v>-77261.904761904763</v>
      </c>
      <c r="E179" s="8">
        <f t="shared" si="10"/>
        <v>11809523.809523657</v>
      </c>
    </row>
    <row r="180" spans="1:5">
      <c r="A180" s="4">
        <v>173</v>
      </c>
      <c r="B180" s="6">
        <f t="shared" si="8"/>
        <v>-47619.047619047618</v>
      </c>
      <c r="C180" s="7">
        <f t="shared" si="11"/>
        <v>-29523.809523809523</v>
      </c>
      <c r="D180" s="8">
        <f t="shared" si="9"/>
        <v>-77142.857142857145</v>
      </c>
      <c r="E180" s="8">
        <f t="shared" si="10"/>
        <v>11761904.761904608</v>
      </c>
    </row>
    <row r="181" spans="1:5">
      <c r="A181" s="4">
        <v>174</v>
      </c>
      <c r="B181" s="6">
        <f t="shared" si="8"/>
        <v>-47619.047619047618</v>
      </c>
      <c r="C181" s="7">
        <f t="shared" si="11"/>
        <v>-29404.761904761905</v>
      </c>
      <c r="D181" s="8">
        <f t="shared" si="9"/>
        <v>-77023.809523809527</v>
      </c>
      <c r="E181" s="8">
        <f t="shared" si="10"/>
        <v>11714285.71428556</v>
      </c>
    </row>
    <row r="182" spans="1:5">
      <c r="A182" s="4">
        <v>175</v>
      </c>
      <c r="B182" s="6">
        <f t="shared" si="8"/>
        <v>-47619.047619047618</v>
      </c>
      <c r="C182" s="7">
        <f t="shared" si="11"/>
        <v>-29285.714285714286</v>
      </c>
      <c r="D182" s="8">
        <f t="shared" si="9"/>
        <v>-76904.761904761908</v>
      </c>
      <c r="E182" s="8">
        <f t="shared" si="10"/>
        <v>11666666.666666511</v>
      </c>
    </row>
    <row r="183" spans="1:5">
      <c r="A183" s="4">
        <v>176</v>
      </c>
      <c r="B183" s="6">
        <f t="shared" si="8"/>
        <v>-47619.047619047618</v>
      </c>
      <c r="C183" s="7">
        <f t="shared" si="11"/>
        <v>-29166.666666666668</v>
      </c>
      <c r="D183" s="8">
        <f t="shared" si="9"/>
        <v>-76785.71428571429</v>
      </c>
      <c r="E183" s="8">
        <f t="shared" si="10"/>
        <v>11619047.619047463</v>
      </c>
    </row>
    <row r="184" spans="1:5">
      <c r="A184" s="4">
        <v>177</v>
      </c>
      <c r="B184" s="6">
        <f t="shared" si="8"/>
        <v>-47619.047619047618</v>
      </c>
      <c r="C184" s="7">
        <f t="shared" si="11"/>
        <v>-29047.619047619046</v>
      </c>
      <c r="D184" s="8">
        <f t="shared" si="9"/>
        <v>-76666.666666666657</v>
      </c>
      <c r="E184" s="8">
        <f t="shared" si="10"/>
        <v>11571428.571428414</v>
      </c>
    </row>
    <row r="185" spans="1:5">
      <c r="A185" s="4">
        <v>178</v>
      </c>
      <c r="B185" s="6">
        <f t="shared" si="8"/>
        <v>-47619.047619047618</v>
      </c>
      <c r="C185" s="7">
        <f t="shared" si="11"/>
        <v>-28928.571428571428</v>
      </c>
      <c r="D185" s="8">
        <f t="shared" si="9"/>
        <v>-76547.619047619053</v>
      </c>
      <c r="E185" s="8">
        <f t="shared" si="10"/>
        <v>11523809.523809366</v>
      </c>
    </row>
    <row r="186" spans="1:5">
      <c r="A186" s="4">
        <v>179</v>
      </c>
      <c r="B186" s="6">
        <f t="shared" si="8"/>
        <v>-47619.047619047618</v>
      </c>
      <c r="C186" s="7">
        <f t="shared" si="11"/>
        <v>-28809.523809523809</v>
      </c>
      <c r="D186" s="8">
        <f t="shared" si="9"/>
        <v>-76428.57142857142</v>
      </c>
      <c r="E186" s="8">
        <f t="shared" si="10"/>
        <v>11476190.476190317</v>
      </c>
    </row>
    <row r="187" spans="1:5">
      <c r="A187" s="4">
        <v>180</v>
      </c>
      <c r="B187" s="6">
        <f t="shared" si="8"/>
        <v>-47619.047619047618</v>
      </c>
      <c r="C187" s="7">
        <f t="shared" si="11"/>
        <v>-28690.476190476191</v>
      </c>
      <c r="D187" s="8">
        <f t="shared" si="9"/>
        <v>-76309.523809523816</v>
      </c>
      <c r="E187" s="8">
        <f t="shared" si="10"/>
        <v>11428571.428571269</v>
      </c>
    </row>
    <row r="188" spans="1:5">
      <c r="A188" s="4">
        <v>181</v>
      </c>
      <c r="B188" s="6">
        <f t="shared" si="8"/>
        <v>-47619.047619047618</v>
      </c>
      <c r="C188" s="7">
        <f t="shared" si="11"/>
        <v>-28571.428571428572</v>
      </c>
      <c r="D188" s="8">
        <f t="shared" si="9"/>
        <v>-76190.476190476184</v>
      </c>
      <c r="E188" s="8">
        <f t="shared" si="10"/>
        <v>11380952.38095222</v>
      </c>
    </row>
    <row r="189" spans="1:5">
      <c r="A189" s="4">
        <v>182</v>
      </c>
      <c r="B189" s="6">
        <f t="shared" si="8"/>
        <v>-47619.047619047618</v>
      </c>
      <c r="C189" s="7">
        <f t="shared" si="11"/>
        <v>-28452.380952380954</v>
      </c>
      <c r="D189" s="8">
        <f t="shared" si="9"/>
        <v>-76071.42857142858</v>
      </c>
      <c r="E189" s="8">
        <f t="shared" si="10"/>
        <v>11333333.333333172</v>
      </c>
    </row>
    <row r="190" spans="1:5">
      <c r="A190" s="4">
        <v>183</v>
      </c>
      <c r="B190" s="6">
        <f t="shared" si="8"/>
        <v>-47619.047619047618</v>
      </c>
      <c r="C190" s="7">
        <f t="shared" si="11"/>
        <v>-28333.333333333332</v>
      </c>
      <c r="D190" s="8">
        <f t="shared" si="9"/>
        <v>-75952.380952380947</v>
      </c>
      <c r="E190" s="8">
        <f t="shared" si="10"/>
        <v>11285714.285714123</v>
      </c>
    </row>
    <row r="191" spans="1:5">
      <c r="A191" s="4">
        <v>184</v>
      </c>
      <c r="B191" s="6">
        <f t="shared" si="8"/>
        <v>-47619.047619047618</v>
      </c>
      <c r="C191" s="7">
        <f t="shared" si="11"/>
        <v>-28214.285714285714</v>
      </c>
      <c r="D191" s="8">
        <f t="shared" si="9"/>
        <v>-75833.333333333328</v>
      </c>
      <c r="E191" s="8">
        <f t="shared" si="10"/>
        <v>11238095.238095075</v>
      </c>
    </row>
    <row r="192" spans="1:5">
      <c r="A192" s="4">
        <v>185</v>
      </c>
      <c r="B192" s="6">
        <f t="shared" si="8"/>
        <v>-47619.047619047618</v>
      </c>
      <c r="C192" s="7">
        <f t="shared" si="11"/>
        <v>-28095.238095238095</v>
      </c>
      <c r="D192" s="8">
        <f t="shared" si="9"/>
        <v>-75714.28571428571</v>
      </c>
      <c r="E192" s="8">
        <f t="shared" si="10"/>
        <v>11190476.190476026</v>
      </c>
    </row>
    <row r="193" spans="1:5">
      <c r="A193" s="4">
        <v>186</v>
      </c>
      <c r="B193" s="6">
        <f t="shared" si="8"/>
        <v>-47619.047619047618</v>
      </c>
      <c r="C193" s="7">
        <f t="shared" si="11"/>
        <v>-27976.190476190477</v>
      </c>
      <c r="D193" s="8">
        <f t="shared" si="9"/>
        <v>-75595.238095238092</v>
      </c>
      <c r="E193" s="8">
        <f t="shared" si="10"/>
        <v>11142857.142856978</v>
      </c>
    </row>
    <row r="194" spans="1:5">
      <c r="A194" s="4">
        <v>187</v>
      </c>
      <c r="B194" s="6">
        <f t="shared" si="8"/>
        <v>-47619.047619047618</v>
      </c>
      <c r="C194" s="7">
        <f t="shared" si="11"/>
        <v>-27857.142857142859</v>
      </c>
      <c r="D194" s="8">
        <f t="shared" si="9"/>
        <v>-75476.190476190473</v>
      </c>
      <c r="E194" s="8">
        <f t="shared" si="10"/>
        <v>11095238.095237929</v>
      </c>
    </row>
    <row r="195" spans="1:5">
      <c r="A195" s="4">
        <v>188</v>
      </c>
      <c r="B195" s="6">
        <f t="shared" si="8"/>
        <v>-47619.047619047618</v>
      </c>
      <c r="C195" s="7">
        <f t="shared" si="11"/>
        <v>-27738.095238095237</v>
      </c>
      <c r="D195" s="8">
        <f t="shared" si="9"/>
        <v>-75357.142857142855</v>
      </c>
      <c r="E195" s="8">
        <f t="shared" si="10"/>
        <v>11047619.047618881</v>
      </c>
    </row>
    <row r="196" spans="1:5">
      <c r="A196" s="4">
        <v>189</v>
      </c>
      <c r="B196" s="6">
        <f t="shared" si="8"/>
        <v>-47619.047619047618</v>
      </c>
      <c r="C196" s="7">
        <f t="shared" si="11"/>
        <v>-27619.047619047618</v>
      </c>
      <c r="D196" s="8">
        <f t="shared" si="9"/>
        <v>-75238.095238095237</v>
      </c>
      <c r="E196" s="8">
        <f t="shared" si="10"/>
        <v>10999999.999999832</v>
      </c>
    </row>
    <row r="197" spans="1:5">
      <c r="A197" s="4">
        <v>190</v>
      </c>
      <c r="B197" s="6">
        <f t="shared" si="8"/>
        <v>-47619.047619047618</v>
      </c>
      <c r="C197" s="7">
        <f t="shared" si="11"/>
        <v>-27500</v>
      </c>
      <c r="D197" s="8">
        <f t="shared" si="9"/>
        <v>-75119.047619047618</v>
      </c>
      <c r="E197" s="8">
        <f t="shared" si="10"/>
        <v>10952380.952380784</v>
      </c>
    </row>
    <row r="198" spans="1:5">
      <c r="A198" s="4">
        <v>191</v>
      </c>
      <c r="B198" s="6">
        <f t="shared" si="8"/>
        <v>-47619.047619047618</v>
      </c>
      <c r="C198" s="7">
        <f t="shared" si="11"/>
        <v>-27380.952380952382</v>
      </c>
      <c r="D198" s="8">
        <f t="shared" si="9"/>
        <v>-75000</v>
      </c>
      <c r="E198" s="8">
        <f t="shared" si="10"/>
        <v>10904761.904761735</v>
      </c>
    </row>
    <row r="199" spans="1:5">
      <c r="A199" s="4">
        <v>192</v>
      </c>
      <c r="B199" s="6">
        <f t="shared" si="8"/>
        <v>-47619.047619047618</v>
      </c>
      <c r="C199" s="7">
        <f t="shared" si="11"/>
        <v>-27261.904761904763</v>
      </c>
      <c r="D199" s="8">
        <f t="shared" si="9"/>
        <v>-74880.952380952382</v>
      </c>
      <c r="E199" s="8">
        <f t="shared" si="10"/>
        <v>10857142.857142687</v>
      </c>
    </row>
    <row r="200" spans="1:5">
      <c r="A200" s="4">
        <v>193</v>
      </c>
      <c r="B200" s="6">
        <f t="shared" si="8"/>
        <v>-47619.047619047618</v>
      </c>
      <c r="C200" s="7">
        <f t="shared" si="11"/>
        <v>-27142.857142857141</v>
      </c>
      <c r="D200" s="8">
        <f t="shared" si="9"/>
        <v>-74761.904761904763</v>
      </c>
      <c r="E200" s="8">
        <f t="shared" si="10"/>
        <v>10809523.809523638</v>
      </c>
    </row>
    <row r="201" spans="1:5">
      <c r="A201" s="4">
        <v>194</v>
      </c>
      <c r="B201" s="6">
        <f t="shared" ref="B201:B264" si="12">-$C$4/($B$4*12)</f>
        <v>-47619.047619047618</v>
      </c>
      <c r="C201" s="7">
        <f t="shared" si="11"/>
        <v>-27023.809523809523</v>
      </c>
      <c r="D201" s="8">
        <f t="shared" ref="D201:D264" si="13">B201+C201</f>
        <v>-74642.857142857145</v>
      </c>
      <c r="E201" s="8">
        <f t="shared" ref="E201:E264" si="14">E200+B201</f>
        <v>10761904.76190459</v>
      </c>
    </row>
    <row r="202" spans="1:5">
      <c r="A202" s="4">
        <v>195</v>
      </c>
      <c r="B202" s="6">
        <f t="shared" si="12"/>
        <v>-47619.047619047618</v>
      </c>
      <c r="C202" s="7">
        <f t="shared" si="11"/>
        <v>-26904.761904761905</v>
      </c>
      <c r="D202" s="8">
        <f t="shared" si="13"/>
        <v>-74523.809523809527</v>
      </c>
      <c r="E202" s="8">
        <f t="shared" si="14"/>
        <v>10714285.714285541</v>
      </c>
    </row>
    <row r="203" spans="1:5">
      <c r="A203" s="4">
        <v>196</v>
      </c>
      <c r="B203" s="6">
        <f t="shared" si="12"/>
        <v>-47619.047619047618</v>
      </c>
      <c r="C203" s="7">
        <f t="shared" ref="C203:C266" si="15">ISPMT($A$4/12,A203-1,$B$4*12,$C$4)</f>
        <v>-26785.714285714286</v>
      </c>
      <c r="D203" s="8">
        <f t="shared" si="13"/>
        <v>-74404.761904761908</v>
      </c>
      <c r="E203" s="8">
        <f t="shared" si="14"/>
        <v>10666666.666666493</v>
      </c>
    </row>
    <row r="204" spans="1:5">
      <c r="A204" s="4">
        <v>197</v>
      </c>
      <c r="B204" s="6">
        <f t="shared" si="12"/>
        <v>-47619.047619047618</v>
      </c>
      <c r="C204" s="7">
        <f t="shared" si="15"/>
        <v>-26666.666666666668</v>
      </c>
      <c r="D204" s="8">
        <f t="shared" si="13"/>
        <v>-74285.71428571429</v>
      </c>
      <c r="E204" s="8">
        <f t="shared" si="14"/>
        <v>10619047.619047444</v>
      </c>
    </row>
    <row r="205" spans="1:5">
      <c r="A205" s="4">
        <v>198</v>
      </c>
      <c r="B205" s="6">
        <f t="shared" si="12"/>
        <v>-47619.047619047618</v>
      </c>
      <c r="C205" s="7">
        <f t="shared" si="15"/>
        <v>-26547.619047619046</v>
      </c>
      <c r="D205" s="8">
        <f t="shared" si="13"/>
        <v>-74166.666666666657</v>
      </c>
      <c r="E205" s="8">
        <f t="shared" si="14"/>
        <v>10571428.571428396</v>
      </c>
    </row>
    <row r="206" spans="1:5">
      <c r="A206" s="4">
        <v>199</v>
      </c>
      <c r="B206" s="6">
        <f t="shared" si="12"/>
        <v>-47619.047619047618</v>
      </c>
      <c r="C206" s="7">
        <f t="shared" si="15"/>
        <v>-26428.571428571428</v>
      </c>
      <c r="D206" s="8">
        <f t="shared" si="13"/>
        <v>-74047.619047619053</v>
      </c>
      <c r="E206" s="8">
        <f t="shared" si="14"/>
        <v>10523809.523809347</v>
      </c>
    </row>
    <row r="207" spans="1:5">
      <c r="A207" s="4">
        <v>200</v>
      </c>
      <c r="B207" s="6">
        <f t="shared" si="12"/>
        <v>-47619.047619047618</v>
      </c>
      <c r="C207" s="7">
        <f t="shared" si="15"/>
        <v>-26309.523809523809</v>
      </c>
      <c r="D207" s="8">
        <f t="shared" si="13"/>
        <v>-73928.57142857142</v>
      </c>
      <c r="E207" s="8">
        <f t="shared" si="14"/>
        <v>10476190.476190299</v>
      </c>
    </row>
    <row r="208" spans="1:5">
      <c r="A208" s="4">
        <v>201</v>
      </c>
      <c r="B208" s="6">
        <f t="shared" si="12"/>
        <v>-47619.047619047618</v>
      </c>
      <c r="C208" s="7">
        <f t="shared" si="15"/>
        <v>-26190.476190476191</v>
      </c>
      <c r="D208" s="8">
        <f t="shared" si="13"/>
        <v>-73809.523809523816</v>
      </c>
      <c r="E208" s="8">
        <f t="shared" si="14"/>
        <v>10428571.42857125</v>
      </c>
    </row>
    <row r="209" spans="1:5">
      <c r="A209" s="4">
        <v>202</v>
      </c>
      <c r="B209" s="6">
        <f t="shared" si="12"/>
        <v>-47619.047619047618</v>
      </c>
      <c r="C209" s="7">
        <f t="shared" si="15"/>
        <v>-26071.428571428572</v>
      </c>
      <c r="D209" s="8">
        <f t="shared" si="13"/>
        <v>-73690.476190476184</v>
      </c>
      <c r="E209" s="8">
        <f t="shared" si="14"/>
        <v>10380952.380952202</v>
      </c>
    </row>
    <row r="210" spans="1:5">
      <c r="A210" s="4">
        <v>203</v>
      </c>
      <c r="B210" s="6">
        <f t="shared" si="12"/>
        <v>-47619.047619047618</v>
      </c>
      <c r="C210" s="7">
        <f t="shared" si="15"/>
        <v>-25952.380952380954</v>
      </c>
      <c r="D210" s="8">
        <f t="shared" si="13"/>
        <v>-73571.42857142858</v>
      </c>
      <c r="E210" s="8">
        <f t="shared" si="14"/>
        <v>10333333.333333153</v>
      </c>
    </row>
    <row r="211" spans="1:5">
      <c r="A211" s="4">
        <v>204</v>
      </c>
      <c r="B211" s="6">
        <f t="shared" si="12"/>
        <v>-47619.047619047618</v>
      </c>
      <c r="C211" s="7">
        <f t="shared" si="15"/>
        <v>-25833.333333333332</v>
      </c>
      <c r="D211" s="8">
        <f t="shared" si="13"/>
        <v>-73452.380952380947</v>
      </c>
      <c r="E211" s="8">
        <f t="shared" si="14"/>
        <v>10285714.285714105</v>
      </c>
    </row>
    <row r="212" spans="1:5">
      <c r="A212" s="4">
        <v>205</v>
      </c>
      <c r="B212" s="6">
        <f t="shared" si="12"/>
        <v>-47619.047619047618</v>
      </c>
      <c r="C212" s="7">
        <f t="shared" si="15"/>
        <v>-25714.285714285714</v>
      </c>
      <c r="D212" s="8">
        <f t="shared" si="13"/>
        <v>-73333.333333333328</v>
      </c>
      <c r="E212" s="8">
        <f t="shared" si="14"/>
        <v>10238095.238095056</v>
      </c>
    </row>
    <row r="213" spans="1:5">
      <c r="A213" s="4">
        <v>206</v>
      </c>
      <c r="B213" s="6">
        <f t="shared" si="12"/>
        <v>-47619.047619047618</v>
      </c>
      <c r="C213" s="7">
        <f t="shared" si="15"/>
        <v>-25595.238095238095</v>
      </c>
      <c r="D213" s="8">
        <f t="shared" si="13"/>
        <v>-73214.28571428571</v>
      </c>
      <c r="E213" s="8">
        <f t="shared" si="14"/>
        <v>10190476.190476008</v>
      </c>
    </row>
    <row r="214" spans="1:5">
      <c r="A214" s="4">
        <v>207</v>
      </c>
      <c r="B214" s="6">
        <f t="shared" si="12"/>
        <v>-47619.047619047618</v>
      </c>
      <c r="C214" s="7">
        <f t="shared" si="15"/>
        <v>-25476.190476190477</v>
      </c>
      <c r="D214" s="8">
        <f t="shared" si="13"/>
        <v>-73095.238095238092</v>
      </c>
      <c r="E214" s="8">
        <f t="shared" si="14"/>
        <v>10142857.142856959</v>
      </c>
    </row>
    <row r="215" spans="1:5">
      <c r="A215" s="4">
        <v>208</v>
      </c>
      <c r="B215" s="6">
        <f t="shared" si="12"/>
        <v>-47619.047619047618</v>
      </c>
      <c r="C215" s="7">
        <f t="shared" si="15"/>
        <v>-25357.142857142859</v>
      </c>
      <c r="D215" s="8">
        <f t="shared" si="13"/>
        <v>-72976.190476190473</v>
      </c>
      <c r="E215" s="8">
        <f t="shared" si="14"/>
        <v>10095238.095237911</v>
      </c>
    </row>
    <row r="216" spans="1:5">
      <c r="A216" s="4">
        <v>209</v>
      </c>
      <c r="B216" s="6">
        <f t="shared" si="12"/>
        <v>-47619.047619047618</v>
      </c>
      <c r="C216" s="7">
        <f t="shared" si="15"/>
        <v>-25238.095238095237</v>
      </c>
      <c r="D216" s="8">
        <f t="shared" si="13"/>
        <v>-72857.142857142855</v>
      </c>
      <c r="E216" s="8">
        <f t="shared" si="14"/>
        <v>10047619.047618862</v>
      </c>
    </row>
    <row r="217" spans="1:5">
      <c r="A217" s="4">
        <v>210</v>
      </c>
      <c r="B217" s="6">
        <f t="shared" si="12"/>
        <v>-47619.047619047618</v>
      </c>
      <c r="C217" s="7">
        <f t="shared" si="15"/>
        <v>-25119.047619047618</v>
      </c>
      <c r="D217" s="8">
        <f t="shared" si="13"/>
        <v>-72738.095238095237</v>
      </c>
      <c r="E217" s="8">
        <f t="shared" si="14"/>
        <v>9999999.9999998137</v>
      </c>
    </row>
    <row r="218" spans="1:5">
      <c r="A218" s="4">
        <v>211</v>
      </c>
      <c r="B218" s="6">
        <f t="shared" si="12"/>
        <v>-47619.047619047618</v>
      </c>
      <c r="C218" s="7">
        <f t="shared" si="15"/>
        <v>-25000</v>
      </c>
      <c r="D218" s="8">
        <f t="shared" si="13"/>
        <v>-72619.047619047618</v>
      </c>
      <c r="E218" s="8">
        <f t="shared" si="14"/>
        <v>9952380.9523807652</v>
      </c>
    </row>
    <row r="219" spans="1:5">
      <c r="A219" s="4">
        <v>212</v>
      </c>
      <c r="B219" s="6">
        <f t="shared" si="12"/>
        <v>-47619.047619047618</v>
      </c>
      <c r="C219" s="7">
        <f t="shared" si="15"/>
        <v>-24880.952380952382</v>
      </c>
      <c r="D219" s="8">
        <f t="shared" si="13"/>
        <v>-72500</v>
      </c>
      <c r="E219" s="8">
        <f t="shared" si="14"/>
        <v>9904761.9047617167</v>
      </c>
    </row>
    <row r="220" spans="1:5">
      <c r="A220" s="4">
        <v>213</v>
      </c>
      <c r="B220" s="6">
        <f t="shared" si="12"/>
        <v>-47619.047619047618</v>
      </c>
      <c r="C220" s="7">
        <f t="shared" si="15"/>
        <v>-24761.904761904763</v>
      </c>
      <c r="D220" s="8">
        <f t="shared" si="13"/>
        <v>-72380.952380952382</v>
      </c>
      <c r="E220" s="8">
        <f t="shared" si="14"/>
        <v>9857142.8571426682</v>
      </c>
    </row>
    <row r="221" spans="1:5">
      <c r="A221" s="4">
        <v>214</v>
      </c>
      <c r="B221" s="6">
        <f t="shared" si="12"/>
        <v>-47619.047619047618</v>
      </c>
      <c r="C221" s="7">
        <f t="shared" si="15"/>
        <v>-24642.857142857141</v>
      </c>
      <c r="D221" s="8">
        <f t="shared" si="13"/>
        <v>-72261.904761904763</v>
      </c>
      <c r="E221" s="8">
        <f t="shared" si="14"/>
        <v>9809523.8095236197</v>
      </c>
    </row>
    <row r="222" spans="1:5">
      <c r="A222" s="4">
        <v>215</v>
      </c>
      <c r="B222" s="6">
        <f t="shared" si="12"/>
        <v>-47619.047619047618</v>
      </c>
      <c r="C222" s="7">
        <f t="shared" si="15"/>
        <v>-24523.809523809523</v>
      </c>
      <c r="D222" s="8">
        <f t="shared" si="13"/>
        <v>-72142.857142857145</v>
      </c>
      <c r="E222" s="8">
        <f t="shared" si="14"/>
        <v>9761904.7619045712</v>
      </c>
    </row>
    <row r="223" spans="1:5">
      <c r="A223" s="4">
        <v>216</v>
      </c>
      <c r="B223" s="6">
        <f t="shared" si="12"/>
        <v>-47619.047619047618</v>
      </c>
      <c r="C223" s="7">
        <f t="shared" si="15"/>
        <v>-24404.761904761905</v>
      </c>
      <c r="D223" s="8">
        <f t="shared" si="13"/>
        <v>-72023.809523809527</v>
      </c>
      <c r="E223" s="8">
        <f t="shared" si="14"/>
        <v>9714285.7142855227</v>
      </c>
    </row>
    <row r="224" spans="1:5">
      <c r="A224" s="4">
        <v>217</v>
      </c>
      <c r="B224" s="6">
        <f t="shared" si="12"/>
        <v>-47619.047619047618</v>
      </c>
      <c r="C224" s="7">
        <f t="shared" si="15"/>
        <v>-24285.714285714286</v>
      </c>
      <c r="D224" s="8">
        <f t="shared" si="13"/>
        <v>-71904.761904761908</v>
      </c>
      <c r="E224" s="8">
        <f t="shared" si="14"/>
        <v>9666666.6666664742</v>
      </c>
    </row>
    <row r="225" spans="1:5">
      <c r="A225" s="4">
        <v>218</v>
      </c>
      <c r="B225" s="6">
        <f t="shared" si="12"/>
        <v>-47619.047619047618</v>
      </c>
      <c r="C225" s="7">
        <f t="shared" si="15"/>
        <v>-24166.666666666668</v>
      </c>
      <c r="D225" s="8">
        <f t="shared" si="13"/>
        <v>-71785.71428571429</v>
      </c>
      <c r="E225" s="8">
        <f t="shared" si="14"/>
        <v>9619047.6190474257</v>
      </c>
    </row>
    <row r="226" spans="1:5">
      <c r="A226" s="4">
        <v>219</v>
      </c>
      <c r="B226" s="6">
        <f t="shared" si="12"/>
        <v>-47619.047619047618</v>
      </c>
      <c r="C226" s="7">
        <f t="shared" si="15"/>
        <v>-24047.619047619046</v>
      </c>
      <c r="D226" s="8">
        <f t="shared" si="13"/>
        <v>-71666.666666666657</v>
      </c>
      <c r="E226" s="8">
        <f t="shared" si="14"/>
        <v>9571428.5714283772</v>
      </c>
    </row>
    <row r="227" spans="1:5">
      <c r="A227" s="4">
        <v>220</v>
      </c>
      <c r="B227" s="6">
        <f t="shared" si="12"/>
        <v>-47619.047619047618</v>
      </c>
      <c r="C227" s="7">
        <f t="shared" si="15"/>
        <v>-23928.571428571428</v>
      </c>
      <c r="D227" s="8">
        <f t="shared" si="13"/>
        <v>-71547.619047619053</v>
      </c>
      <c r="E227" s="8">
        <f t="shared" si="14"/>
        <v>9523809.5238093287</v>
      </c>
    </row>
    <row r="228" spans="1:5">
      <c r="A228" s="4">
        <v>221</v>
      </c>
      <c r="B228" s="6">
        <f t="shared" si="12"/>
        <v>-47619.047619047618</v>
      </c>
      <c r="C228" s="7">
        <f t="shared" si="15"/>
        <v>-23809.523809523809</v>
      </c>
      <c r="D228" s="8">
        <f t="shared" si="13"/>
        <v>-71428.57142857142</v>
      </c>
      <c r="E228" s="8">
        <f t="shared" si="14"/>
        <v>9476190.4761902802</v>
      </c>
    </row>
    <row r="229" spans="1:5">
      <c r="A229" s="4">
        <v>222</v>
      </c>
      <c r="B229" s="6">
        <f t="shared" si="12"/>
        <v>-47619.047619047618</v>
      </c>
      <c r="C229" s="7">
        <f t="shared" si="15"/>
        <v>-23690.476190476191</v>
      </c>
      <c r="D229" s="8">
        <f t="shared" si="13"/>
        <v>-71309.523809523816</v>
      </c>
      <c r="E229" s="8">
        <f t="shared" si="14"/>
        <v>9428571.4285712317</v>
      </c>
    </row>
    <row r="230" spans="1:5">
      <c r="A230" s="4">
        <v>223</v>
      </c>
      <c r="B230" s="6">
        <f t="shared" si="12"/>
        <v>-47619.047619047618</v>
      </c>
      <c r="C230" s="7">
        <f t="shared" si="15"/>
        <v>-23571.428571428572</v>
      </c>
      <c r="D230" s="8">
        <f t="shared" si="13"/>
        <v>-71190.476190476184</v>
      </c>
      <c r="E230" s="8">
        <f t="shared" si="14"/>
        <v>9380952.3809521832</v>
      </c>
    </row>
    <row r="231" spans="1:5">
      <c r="A231" s="4">
        <v>224</v>
      </c>
      <c r="B231" s="6">
        <f t="shared" si="12"/>
        <v>-47619.047619047618</v>
      </c>
      <c r="C231" s="7">
        <f t="shared" si="15"/>
        <v>-23452.380952380954</v>
      </c>
      <c r="D231" s="8">
        <f t="shared" si="13"/>
        <v>-71071.42857142858</v>
      </c>
      <c r="E231" s="8">
        <f t="shared" si="14"/>
        <v>9333333.3333331347</v>
      </c>
    </row>
    <row r="232" spans="1:5">
      <c r="A232" s="4">
        <v>225</v>
      </c>
      <c r="B232" s="6">
        <f t="shared" si="12"/>
        <v>-47619.047619047618</v>
      </c>
      <c r="C232" s="7">
        <f t="shared" si="15"/>
        <v>-23333.333333333332</v>
      </c>
      <c r="D232" s="8">
        <f t="shared" si="13"/>
        <v>-70952.380952380947</v>
      </c>
      <c r="E232" s="8">
        <f t="shared" si="14"/>
        <v>9285714.2857140861</v>
      </c>
    </row>
    <row r="233" spans="1:5">
      <c r="A233" s="4">
        <v>226</v>
      </c>
      <c r="B233" s="6">
        <f t="shared" si="12"/>
        <v>-47619.047619047618</v>
      </c>
      <c r="C233" s="7">
        <f t="shared" si="15"/>
        <v>-23214.285714285714</v>
      </c>
      <c r="D233" s="8">
        <f t="shared" si="13"/>
        <v>-70833.333333333328</v>
      </c>
      <c r="E233" s="8">
        <f t="shared" si="14"/>
        <v>9238095.2380950376</v>
      </c>
    </row>
    <row r="234" spans="1:5">
      <c r="A234" s="4">
        <v>227</v>
      </c>
      <c r="B234" s="6">
        <f t="shared" si="12"/>
        <v>-47619.047619047618</v>
      </c>
      <c r="C234" s="7">
        <f t="shared" si="15"/>
        <v>-23095.238095238095</v>
      </c>
      <c r="D234" s="8">
        <f t="shared" si="13"/>
        <v>-70714.28571428571</v>
      </c>
      <c r="E234" s="8">
        <f t="shared" si="14"/>
        <v>9190476.1904759891</v>
      </c>
    </row>
    <row r="235" spans="1:5">
      <c r="A235" s="4">
        <v>228</v>
      </c>
      <c r="B235" s="6">
        <f t="shared" si="12"/>
        <v>-47619.047619047618</v>
      </c>
      <c r="C235" s="7">
        <f t="shared" si="15"/>
        <v>-22976.190476190477</v>
      </c>
      <c r="D235" s="8">
        <f t="shared" si="13"/>
        <v>-70595.238095238092</v>
      </c>
      <c r="E235" s="8">
        <f t="shared" si="14"/>
        <v>9142857.1428569406</v>
      </c>
    </row>
    <row r="236" spans="1:5">
      <c r="A236" s="4">
        <v>229</v>
      </c>
      <c r="B236" s="6">
        <f t="shared" si="12"/>
        <v>-47619.047619047618</v>
      </c>
      <c r="C236" s="7">
        <f t="shared" si="15"/>
        <v>-22857.142857142859</v>
      </c>
      <c r="D236" s="8">
        <f t="shared" si="13"/>
        <v>-70476.190476190473</v>
      </c>
      <c r="E236" s="8">
        <f t="shared" si="14"/>
        <v>9095238.0952378921</v>
      </c>
    </row>
    <row r="237" spans="1:5">
      <c r="A237" s="4">
        <v>230</v>
      </c>
      <c r="B237" s="6">
        <f t="shared" si="12"/>
        <v>-47619.047619047618</v>
      </c>
      <c r="C237" s="7">
        <f t="shared" si="15"/>
        <v>-22738.095238095237</v>
      </c>
      <c r="D237" s="8">
        <f t="shared" si="13"/>
        <v>-70357.142857142855</v>
      </c>
      <c r="E237" s="8">
        <f t="shared" si="14"/>
        <v>9047619.0476188436</v>
      </c>
    </row>
    <row r="238" spans="1:5">
      <c r="A238" s="4">
        <v>231</v>
      </c>
      <c r="B238" s="6">
        <f t="shared" si="12"/>
        <v>-47619.047619047618</v>
      </c>
      <c r="C238" s="7">
        <f t="shared" si="15"/>
        <v>-22619.047619047618</v>
      </c>
      <c r="D238" s="8">
        <f t="shared" si="13"/>
        <v>-70238.095238095237</v>
      </c>
      <c r="E238" s="8">
        <f t="shared" si="14"/>
        <v>8999999.9999997951</v>
      </c>
    </row>
    <row r="239" spans="1:5">
      <c r="A239" s="4">
        <v>232</v>
      </c>
      <c r="B239" s="6">
        <f t="shared" si="12"/>
        <v>-47619.047619047618</v>
      </c>
      <c r="C239" s="7">
        <f t="shared" si="15"/>
        <v>-22500</v>
      </c>
      <c r="D239" s="8">
        <f t="shared" si="13"/>
        <v>-70119.047619047618</v>
      </c>
      <c r="E239" s="8">
        <f t="shared" si="14"/>
        <v>8952380.9523807466</v>
      </c>
    </row>
    <row r="240" spans="1:5">
      <c r="A240" s="4">
        <v>233</v>
      </c>
      <c r="B240" s="6">
        <f t="shared" si="12"/>
        <v>-47619.047619047618</v>
      </c>
      <c r="C240" s="7">
        <f t="shared" si="15"/>
        <v>-22380.952380952382</v>
      </c>
      <c r="D240" s="8">
        <f t="shared" si="13"/>
        <v>-70000</v>
      </c>
      <c r="E240" s="8">
        <f t="shared" si="14"/>
        <v>8904761.9047616981</v>
      </c>
    </row>
    <row r="241" spans="1:5">
      <c r="A241" s="4">
        <v>234</v>
      </c>
      <c r="B241" s="6">
        <f t="shared" si="12"/>
        <v>-47619.047619047618</v>
      </c>
      <c r="C241" s="7">
        <f t="shared" si="15"/>
        <v>-22261.904761904763</v>
      </c>
      <c r="D241" s="8">
        <f t="shared" si="13"/>
        <v>-69880.952380952382</v>
      </c>
      <c r="E241" s="8">
        <f t="shared" si="14"/>
        <v>8857142.8571426496</v>
      </c>
    </row>
    <row r="242" spans="1:5">
      <c r="A242" s="4">
        <v>235</v>
      </c>
      <c r="B242" s="6">
        <f t="shared" si="12"/>
        <v>-47619.047619047618</v>
      </c>
      <c r="C242" s="7">
        <f t="shared" si="15"/>
        <v>-22142.857142857141</v>
      </c>
      <c r="D242" s="8">
        <f t="shared" si="13"/>
        <v>-69761.904761904763</v>
      </c>
      <c r="E242" s="8">
        <f t="shared" si="14"/>
        <v>8809523.8095236011</v>
      </c>
    </row>
    <row r="243" spans="1:5">
      <c r="A243" s="4">
        <v>236</v>
      </c>
      <c r="B243" s="6">
        <f t="shared" si="12"/>
        <v>-47619.047619047618</v>
      </c>
      <c r="C243" s="7">
        <f t="shared" si="15"/>
        <v>-22023.809523809523</v>
      </c>
      <c r="D243" s="8">
        <f t="shared" si="13"/>
        <v>-69642.857142857145</v>
      </c>
      <c r="E243" s="8">
        <f t="shared" si="14"/>
        <v>8761904.7619045526</v>
      </c>
    </row>
    <row r="244" spans="1:5">
      <c r="A244" s="4">
        <v>237</v>
      </c>
      <c r="B244" s="6">
        <f t="shared" si="12"/>
        <v>-47619.047619047618</v>
      </c>
      <c r="C244" s="7">
        <f t="shared" si="15"/>
        <v>-21904.761904761905</v>
      </c>
      <c r="D244" s="8">
        <f t="shared" si="13"/>
        <v>-69523.809523809527</v>
      </c>
      <c r="E244" s="8">
        <f t="shared" si="14"/>
        <v>8714285.7142855041</v>
      </c>
    </row>
    <row r="245" spans="1:5">
      <c r="A245" s="4">
        <v>238</v>
      </c>
      <c r="B245" s="6">
        <f t="shared" si="12"/>
        <v>-47619.047619047618</v>
      </c>
      <c r="C245" s="7">
        <f t="shared" si="15"/>
        <v>-21785.714285714286</v>
      </c>
      <c r="D245" s="8">
        <f t="shared" si="13"/>
        <v>-69404.761904761908</v>
      </c>
      <c r="E245" s="8">
        <f t="shared" si="14"/>
        <v>8666666.6666664556</v>
      </c>
    </row>
    <row r="246" spans="1:5">
      <c r="A246" s="4">
        <v>239</v>
      </c>
      <c r="B246" s="6">
        <f t="shared" si="12"/>
        <v>-47619.047619047618</v>
      </c>
      <c r="C246" s="7">
        <f t="shared" si="15"/>
        <v>-21666.666666666668</v>
      </c>
      <c r="D246" s="8">
        <f t="shared" si="13"/>
        <v>-69285.71428571429</v>
      </c>
      <c r="E246" s="8">
        <f t="shared" si="14"/>
        <v>8619047.6190474071</v>
      </c>
    </row>
    <row r="247" spans="1:5">
      <c r="A247" s="4">
        <v>240</v>
      </c>
      <c r="B247" s="6">
        <f t="shared" si="12"/>
        <v>-47619.047619047618</v>
      </c>
      <c r="C247" s="7">
        <f t="shared" si="15"/>
        <v>-21547.619047619046</v>
      </c>
      <c r="D247" s="8">
        <f t="shared" si="13"/>
        <v>-69166.666666666657</v>
      </c>
      <c r="E247" s="8">
        <f t="shared" si="14"/>
        <v>8571428.5714283586</v>
      </c>
    </row>
    <row r="248" spans="1:5">
      <c r="A248" s="4">
        <v>241</v>
      </c>
      <c r="B248" s="6">
        <f t="shared" si="12"/>
        <v>-47619.047619047618</v>
      </c>
      <c r="C248" s="7">
        <f t="shared" si="15"/>
        <v>-21428.571428571428</v>
      </c>
      <c r="D248" s="8">
        <f t="shared" si="13"/>
        <v>-69047.619047619053</v>
      </c>
      <c r="E248" s="8">
        <f t="shared" si="14"/>
        <v>8523809.52380931</v>
      </c>
    </row>
    <row r="249" spans="1:5">
      <c r="A249" s="4">
        <v>242</v>
      </c>
      <c r="B249" s="6">
        <f t="shared" si="12"/>
        <v>-47619.047619047618</v>
      </c>
      <c r="C249" s="7">
        <f t="shared" si="15"/>
        <v>-21309.523809523809</v>
      </c>
      <c r="D249" s="8">
        <f t="shared" si="13"/>
        <v>-68928.57142857142</v>
      </c>
      <c r="E249" s="8">
        <f t="shared" si="14"/>
        <v>8476190.4761902615</v>
      </c>
    </row>
    <row r="250" spans="1:5">
      <c r="A250" s="4">
        <v>243</v>
      </c>
      <c r="B250" s="6">
        <f t="shared" si="12"/>
        <v>-47619.047619047618</v>
      </c>
      <c r="C250" s="7">
        <f t="shared" si="15"/>
        <v>-21190.476190476191</v>
      </c>
      <c r="D250" s="8">
        <f t="shared" si="13"/>
        <v>-68809.523809523816</v>
      </c>
      <c r="E250" s="8">
        <f t="shared" si="14"/>
        <v>8428571.428571213</v>
      </c>
    </row>
    <row r="251" spans="1:5">
      <c r="A251" s="4">
        <v>244</v>
      </c>
      <c r="B251" s="6">
        <f t="shared" si="12"/>
        <v>-47619.047619047618</v>
      </c>
      <c r="C251" s="7">
        <f t="shared" si="15"/>
        <v>-21071.428571428572</v>
      </c>
      <c r="D251" s="8">
        <f t="shared" si="13"/>
        <v>-68690.476190476184</v>
      </c>
      <c r="E251" s="8">
        <f t="shared" si="14"/>
        <v>8380952.3809521655</v>
      </c>
    </row>
    <row r="252" spans="1:5">
      <c r="A252" s="4">
        <v>245</v>
      </c>
      <c r="B252" s="6">
        <f t="shared" si="12"/>
        <v>-47619.047619047618</v>
      </c>
      <c r="C252" s="7">
        <f t="shared" si="15"/>
        <v>-20952.380952380954</v>
      </c>
      <c r="D252" s="8">
        <f t="shared" si="13"/>
        <v>-68571.42857142858</v>
      </c>
      <c r="E252" s="8">
        <f t="shared" si="14"/>
        <v>8333333.3333331179</v>
      </c>
    </row>
    <row r="253" spans="1:5">
      <c r="A253" s="4">
        <v>246</v>
      </c>
      <c r="B253" s="6">
        <f t="shared" si="12"/>
        <v>-47619.047619047618</v>
      </c>
      <c r="C253" s="7">
        <f t="shared" si="15"/>
        <v>-20833.333333333332</v>
      </c>
      <c r="D253" s="8">
        <f t="shared" si="13"/>
        <v>-68452.380952380947</v>
      </c>
      <c r="E253" s="8">
        <f t="shared" si="14"/>
        <v>8285714.2857140703</v>
      </c>
    </row>
    <row r="254" spans="1:5">
      <c r="A254" s="4">
        <v>247</v>
      </c>
      <c r="B254" s="6">
        <f t="shared" si="12"/>
        <v>-47619.047619047618</v>
      </c>
      <c r="C254" s="7">
        <f t="shared" si="15"/>
        <v>-20714.285714285714</v>
      </c>
      <c r="D254" s="8">
        <f t="shared" si="13"/>
        <v>-68333.333333333328</v>
      </c>
      <c r="E254" s="8">
        <f t="shared" si="14"/>
        <v>8238095.2380950227</v>
      </c>
    </row>
    <row r="255" spans="1:5">
      <c r="A255" s="4">
        <v>248</v>
      </c>
      <c r="B255" s="6">
        <f t="shared" si="12"/>
        <v>-47619.047619047618</v>
      </c>
      <c r="C255" s="7">
        <f t="shared" si="15"/>
        <v>-20595.238095238095</v>
      </c>
      <c r="D255" s="8">
        <f t="shared" si="13"/>
        <v>-68214.28571428571</v>
      </c>
      <c r="E255" s="8">
        <f t="shared" si="14"/>
        <v>8190476.1904759752</v>
      </c>
    </row>
    <row r="256" spans="1:5">
      <c r="A256" s="4">
        <v>249</v>
      </c>
      <c r="B256" s="6">
        <f t="shared" si="12"/>
        <v>-47619.047619047618</v>
      </c>
      <c r="C256" s="7">
        <f t="shared" si="15"/>
        <v>-20476.190476190477</v>
      </c>
      <c r="D256" s="8">
        <f t="shared" si="13"/>
        <v>-68095.238095238092</v>
      </c>
      <c r="E256" s="8">
        <f t="shared" si="14"/>
        <v>8142857.1428569276</v>
      </c>
    </row>
    <row r="257" spans="1:5">
      <c r="A257" s="4">
        <v>250</v>
      </c>
      <c r="B257" s="6">
        <f t="shared" si="12"/>
        <v>-47619.047619047618</v>
      </c>
      <c r="C257" s="7">
        <f t="shared" si="15"/>
        <v>-20357.142857142859</v>
      </c>
      <c r="D257" s="8">
        <f t="shared" si="13"/>
        <v>-67976.190476190473</v>
      </c>
      <c r="E257" s="8">
        <f t="shared" si="14"/>
        <v>8095238.09523788</v>
      </c>
    </row>
    <row r="258" spans="1:5">
      <c r="A258" s="4">
        <v>251</v>
      </c>
      <c r="B258" s="6">
        <f t="shared" si="12"/>
        <v>-47619.047619047618</v>
      </c>
      <c r="C258" s="7">
        <f t="shared" si="15"/>
        <v>-20238.095238095237</v>
      </c>
      <c r="D258" s="8">
        <f t="shared" si="13"/>
        <v>-67857.142857142855</v>
      </c>
      <c r="E258" s="8">
        <f t="shared" si="14"/>
        <v>8047619.0476188324</v>
      </c>
    </row>
    <row r="259" spans="1:5">
      <c r="A259" s="4">
        <v>252</v>
      </c>
      <c r="B259" s="6">
        <f t="shared" si="12"/>
        <v>-47619.047619047618</v>
      </c>
      <c r="C259" s="7">
        <f t="shared" si="15"/>
        <v>-20119.047619047618</v>
      </c>
      <c r="D259" s="8">
        <f t="shared" si="13"/>
        <v>-67738.095238095237</v>
      </c>
      <c r="E259" s="8">
        <f t="shared" si="14"/>
        <v>7999999.9999997849</v>
      </c>
    </row>
    <row r="260" spans="1:5">
      <c r="A260" s="4">
        <v>253</v>
      </c>
      <c r="B260" s="6">
        <f t="shared" si="12"/>
        <v>-47619.047619047618</v>
      </c>
      <c r="C260" s="7">
        <f t="shared" si="15"/>
        <v>-20000</v>
      </c>
      <c r="D260" s="8">
        <f t="shared" si="13"/>
        <v>-67619.047619047618</v>
      </c>
      <c r="E260" s="8">
        <f t="shared" si="14"/>
        <v>7952380.9523807373</v>
      </c>
    </row>
    <row r="261" spans="1:5">
      <c r="A261" s="4">
        <v>254</v>
      </c>
      <c r="B261" s="6">
        <f t="shared" si="12"/>
        <v>-47619.047619047618</v>
      </c>
      <c r="C261" s="7">
        <f t="shared" si="15"/>
        <v>-19880.952380952382</v>
      </c>
      <c r="D261" s="8">
        <f t="shared" si="13"/>
        <v>-67500</v>
      </c>
      <c r="E261" s="8">
        <f t="shared" si="14"/>
        <v>7904761.9047616897</v>
      </c>
    </row>
    <row r="262" spans="1:5">
      <c r="A262" s="4">
        <v>255</v>
      </c>
      <c r="B262" s="6">
        <f t="shared" si="12"/>
        <v>-47619.047619047618</v>
      </c>
      <c r="C262" s="7">
        <f t="shared" si="15"/>
        <v>-19761.904761904763</v>
      </c>
      <c r="D262" s="8">
        <f t="shared" si="13"/>
        <v>-67380.952380952382</v>
      </c>
      <c r="E262" s="8">
        <f t="shared" si="14"/>
        <v>7857142.8571426421</v>
      </c>
    </row>
    <row r="263" spans="1:5">
      <c r="A263" s="4">
        <v>256</v>
      </c>
      <c r="B263" s="6">
        <f t="shared" si="12"/>
        <v>-47619.047619047618</v>
      </c>
      <c r="C263" s="7">
        <f t="shared" si="15"/>
        <v>-19642.857142857141</v>
      </c>
      <c r="D263" s="8">
        <f t="shared" si="13"/>
        <v>-67261.904761904763</v>
      </c>
      <c r="E263" s="8">
        <f t="shared" si="14"/>
        <v>7809523.8095235946</v>
      </c>
    </row>
    <row r="264" spans="1:5">
      <c r="A264" s="4">
        <v>257</v>
      </c>
      <c r="B264" s="6">
        <f t="shared" si="12"/>
        <v>-47619.047619047618</v>
      </c>
      <c r="C264" s="7">
        <f t="shared" si="15"/>
        <v>-19523.809523809523</v>
      </c>
      <c r="D264" s="8">
        <f t="shared" si="13"/>
        <v>-67142.857142857145</v>
      </c>
      <c r="E264" s="8">
        <f t="shared" si="14"/>
        <v>7761904.761904547</v>
      </c>
    </row>
    <row r="265" spans="1:5">
      <c r="A265" s="4">
        <v>258</v>
      </c>
      <c r="B265" s="6">
        <f t="shared" ref="B265:B328" si="16">-$C$4/($B$4*12)</f>
        <v>-47619.047619047618</v>
      </c>
      <c r="C265" s="7">
        <f t="shared" si="15"/>
        <v>-19404.761904761905</v>
      </c>
      <c r="D265" s="8">
        <f t="shared" ref="D265:D328" si="17">B265+C265</f>
        <v>-67023.809523809527</v>
      </c>
      <c r="E265" s="8">
        <f t="shared" ref="E265:E328" si="18">E264+B265</f>
        <v>7714285.7142854994</v>
      </c>
    </row>
    <row r="266" spans="1:5">
      <c r="A266" s="4">
        <v>259</v>
      </c>
      <c r="B266" s="6">
        <f t="shared" si="16"/>
        <v>-47619.047619047618</v>
      </c>
      <c r="C266" s="7">
        <f t="shared" si="15"/>
        <v>-19285.714285714286</v>
      </c>
      <c r="D266" s="8">
        <f t="shared" si="17"/>
        <v>-66904.761904761908</v>
      </c>
      <c r="E266" s="8">
        <f t="shared" si="18"/>
        <v>7666666.6666664518</v>
      </c>
    </row>
    <row r="267" spans="1:5">
      <c r="A267" s="4">
        <v>260</v>
      </c>
      <c r="B267" s="6">
        <f t="shared" si="16"/>
        <v>-47619.047619047618</v>
      </c>
      <c r="C267" s="7">
        <f t="shared" ref="C267:C330" si="19">ISPMT($A$4/12,A267-1,$B$4*12,$C$4)</f>
        <v>-19166.666666666668</v>
      </c>
      <c r="D267" s="8">
        <f t="shared" si="17"/>
        <v>-66785.71428571429</v>
      </c>
      <c r="E267" s="8">
        <f t="shared" si="18"/>
        <v>7619047.6190474043</v>
      </c>
    </row>
    <row r="268" spans="1:5">
      <c r="A268" s="4">
        <v>261</v>
      </c>
      <c r="B268" s="6">
        <f t="shared" si="16"/>
        <v>-47619.047619047618</v>
      </c>
      <c r="C268" s="7">
        <f t="shared" si="19"/>
        <v>-19047.619047619046</v>
      </c>
      <c r="D268" s="8">
        <f t="shared" si="17"/>
        <v>-66666.666666666657</v>
      </c>
      <c r="E268" s="8">
        <f t="shared" si="18"/>
        <v>7571428.5714283567</v>
      </c>
    </row>
    <row r="269" spans="1:5">
      <c r="A269" s="4">
        <v>262</v>
      </c>
      <c r="B269" s="6">
        <f t="shared" si="16"/>
        <v>-47619.047619047618</v>
      </c>
      <c r="C269" s="7">
        <f t="shared" si="19"/>
        <v>-18928.571428571428</v>
      </c>
      <c r="D269" s="8">
        <f t="shared" si="17"/>
        <v>-66547.619047619053</v>
      </c>
      <c r="E269" s="8">
        <f t="shared" si="18"/>
        <v>7523809.5238093091</v>
      </c>
    </row>
    <row r="270" spans="1:5">
      <c r="A270" s="4">
        <v>263</v>
      </c>
      <c r="B270" s="6">
        <f t="shared" si="16"/>
        <v>-47619.047619047618</v>
      </c>
      <c r="C270" s="7">
        <f t="shared" si="19"/>
        <v>-18809.523809523809</v>
      </c>
      <c r="D270" s="8">
        <f t="shared" si="17"/>
        <v>-66428.57142857142</v>
      </c>
      <c r="E270" s="8">
        <f t="shared" si="18"/>
        <v>7476190.4761902615</v>
      </c>
    </row>
    <row r="271" spans="1:5">
      <c r="A271" s="4">
        <v>264</v>
      </c>
      <c r="B271" s="6">
        <f t="shared" si="16"/>
        <v>-47619.047619047618</v>
      </c>
      <c r="C271" s="7">
        <f t="shared" si="19"/>
        <v>-18690.476190476191</v>
      </c>
      <c r="D271" s="8">
        <f t="shared" si="17"/>
        <v>-66309.523809523816</v>
      </c>
      <c r="E271" s="8">
        <f t="shared" si="18"/>
        <v>7428571.428571214</v>
      </c>
    </row>
    <row r="272" spans="1:5">
      <c r="A272" s="4">
        <v>265</v>
      </c>
      <c r="B272" s="6">
        <f t="shared" si="16"/>
        <v>-47619.047619047618</v>
      </c>
      <c r="C272" s="7">
        <f t="shared" si="19"/>
        <v>-18571.428571428572</v>
      </c>
      <c r="D272" s="8">
        <f t="shared" si="17"/>
        <v>-66190.476190476184</v>
      </c>
      <c r="E272" s="8">
        <f t="shared" si="18"/>
        <v>7380952.3809521664</v>
      </c>
    </row>
    <row r="273" spans="1:5">
      <c r="A273" s="4">
        <v>266</v>
      </c>
      <c r="B273" s="6">
        <f t="shared" si="16"/>
        <v>-47619.047619047618</v>
      </c>
      <c r="C273" s="7">
        <f t="shared" si="19"/>
        <v>-18452.380952380954</v>
      </c>
      <c r="D273" s="8">
        <f t="shared" si="17"/>
        <v>-66071.42857142858</v>
      </c>
      <c r="E273" s="8">
        <f t="shared" si="18"/>
        <v>7333333.3333331188</v>
      </c>
    </row>
    <row r="274" spans="1:5">
      <c r="A274" s="4">
        <v>267</v>
      </c>
      <c r="B274" s="6">
        <f t="shared" si="16"/>
        <v>-47619.047619047618</v>
      </c>
      <c r="C274" s="7">
        <f t="shared" si="19"/>
        <v>-18333.333333333332</v>
      </c>
      <c r="D274" s="8">
        <f t="shared" si="17"/>
        <v>-65952.380952380947</v>
      </c>
      <c r="E274" s="8">
        <f t="shared" si="18"/>
        <v>7285714.2857140712</v>
      </c>
    </row>
    <row r="275" spans="1:5">
      <c r="A275" s="4">
        <v>268</v>
      </c>
      <c r="B275" s="6">
        <f t="shared" si="16"/>
        <v>-47619.047619047618</v>
      </c>
      <c r="C275" s="7">
        <f t="shared" si="19"/>
        <v>-18214.285714285714</v>
      </c>
      <c r="D275" s="8">
        <f t="shared" si="17"/>
        <v>-65833.333333333328</v>
      </c>
      <c r="E275" s="8">
        <f t="shared" si="18"/>
        <v>7238095.2380950237</v>
      </c>
    </row>
    <row r="276" spans="1:5">
      <c r="A276" s="4">
        <v>269</v>
      </c>
      <c r="B276" s="6">
        <f t="shared" si="16"/>
        <v>-47619.047619047618</v>
      </c>
      <c r="C276" s="7">
        <f t="shared" si="19"/>
        <v>-18095.238095238095</v>
      </c>
      <c r="D276" s="8">
        <f t="shared" si="17"/>
        <v>-65714.28571428571</v>
      </c>
      <c r="E276" s="8">
        <f t="shared" si="18"/>
        <v>7190476.1904759761</v>
      </c>
    </row>
    <row r="277" spans="1:5">
      <c r="A277" s="4">
        <v>270</v>
      </c>
      <c r="B277" s="6">
        <f t="shared" si="16"/>
        <v>-47619.047619047618</v>
      </c>
      <c r="C277" s="7">
        <f t="shared" si="19"/>
        <v>-17976.190476190477</v>
      </c>
      <c r="D277" s="8">
        <f t="shared" si="17"/>
        <v>-65595.238095238092</v>
      </c>
      <c r="E277" s="8">
        <f t="shared" si="18"/>
        <v>7142857.1428569285</v>
      </c>
    </row>
    <row r="278" spans="1:5">
      <c r="A278" s="4">
        <v>271</v>
      </c>
      <c r="B278" s="6">
        <f t="shared" si="16"/>
        <v>-47619.047619047618</v>
      </c>
      <c r="C278" s="7">
        <f t="shared" si="19"/>
        <v>-17857.142857142859</v>
      </c>
      <c r="D278" s="8">
        <f t="shared" si="17"/>
        <v>-65476.190476190473</v>
      </c>
      <c r="E278" s="8">
        <f t="shared" si="18"/>
        <v>7095238.0952378809</v>
      </c>
    </row>
    <row r="279" spans="1:5">
      <c r="A279" s="4">
        <v>272</v>
      </c>
      <c r="B279" s="6">
        <f t="shared" si="16"/>
        <v>-47619.047619047618</v>
      </c>
      <c r="C279" s="7">
        <f t="shared" si="19"/>
        <v>-17738.095238095237</v>
      </c>
      <c r="D279" s="8">
        <f t="shared" si="17"/>
        <v>-65357.142857142855</v>
      </c>
      <c r="E279" s="8">
        <f t="shared" si="18"/>
        <v>7047619.0476188334</v>
      </c>
    </row>
    <row r="280" spans="1:5">
      <c r="A280" s="4">
        <v>273</v>
      </c>
      <c r="B280" s="6">
        <f t="shared" si="16"/>
        <v>-47619.047619047618</v>
      </c>
      <c r="C280" s="7">
        <f t="shared" si="19"/>
        <v>-17619.047619047618</v>
      </c>
      <c r="D280" s="8">
        <f t="shared" si="17"/>
        <v>-65238.095238095237</v>
      </c>
      <c r="E280" s="8">
        <f t="shared" si="18"/>
        <v>6999999.9999997858</v>
      </c>
    </row>
    <row r="281" spans="1:5">
      <c r="A281" s="4">
        <v>274</v>
      </c>
      <c r="B281" s="6">
        <f t="shared" si="16"/>
        <v>-47619.047619047618</v>
      </c>
      <c r="C281" s="7">
        <f t="shared" si="19"/>
        <v>-17500</v>
      </c>
      <c r="D281" s="8">
        <f t="shared" si="17"/>
        <v>-65119.047619047618</v>
      </c>
      <c r="E281" s="8">
        <f t="shared" si="18"/>
        <v>6952380.9523807382</v>
      </c>
    </row>
    <row r="282" spans="1:5">
      <c r="A282" s="4">
        <v>275</v>
      </c>
      <c r="B282" s="6">
        <f t="shared" si="16"/>
        <v>-47619.047619047618</v>
      </c>
      <c r="C282" s="7">
        <f t="shared" si="19"/>
        <v>-17380.952380952382</v>
      </c>
      <c r="D282" s="8">
        <f t="shared" si="17"/>
        <v>-65000</v>
      </c>
      <c r="E282" s="8">
        <f t="shared" si="18"/>
        <v>6904761.9047616906</v>
      </c>
    </row>
    <row r="283" spans="1:5">
      <c r="A283" s="4">
        <v>276</v>
      </c>
      <c r="B283" s="6">
        <f t="shared" si="16"/>
        <v>-47619.047619047618</v>
      </c>
      <c r="C283" s="7">
        <f t="shared" si="19"/>
        <v>-17261.904761904763</v>
      </c>
      <c r="D283" s="8">
        <f t="shared" si="17"/>
        <v>-64880.952380952382</v>
      </c>
      <c r="E283" s="8">
        <f t="shared" si="18"/>
        <v>6857142.8571426431</v>
      </c>
    </row>
    <row r="284" spans="1:5">
      <c r="A284" s="4">
        <v>277</v>
      </c>
      <c r="B284" s="6">
        <f t="shared" si="16"/>
        <v>-47619.047619047618</v>
      </c>
      <c r="C284" s="7">
        <f t="shared" si="19"/>
        <v>-17142.857142857141</v>
      </c>
      <c r="D284" s="8">
        <f t="shared" si="17"/>
        <v>-64761.904761904763</v>
      </c>
      <c r="E284" s="8">
        <f t="shared" si="18"/>
        <v>6809523.8095235955</v>
      </c>
    </row>
    <row r="285" spans="1:5">
      <c r="A285" s="4">
        <v>278</v>
      </c>
      <c r="B285" s="6">
        <f t="shared" si="16"/>
        <v>-47619.047619047618</v>
      </c>
      <c r="C285" s="7">
        <f t="shared" si="19"/>
        <v>-17023.809523809523</v>
      </c>
      <c r="D285" s="8">
        <f t="shared" si="17"/>
        <v>-64642.857142857145</v>
      </c>
      <c r="E285" s="8">
        <f t="shared" si="18"/>
        <v>6761904.7619045479</v>
      </c>
    </row>
    <row r="286" spans="1:5">
      <c r="A286" s="4">
        <v>279</v>
      </c>
      <c r="B286" s="6">
        <f t="shared" si="16"/>
        <v>-47619.047619047618</v>
      </c>
      <c r="C286" s="7">
        <f t="shared" si="19"/>
        <v>-16904.761904761905</v>
      </c>
      <c r="D286" s="8">
        <f t="shared" si="17"/>
        <v>-64523.809523809527</v>
      </c>
      <c r="E286" s="8">
        <f t="shared" si="18"/>
        <v>6714285.7142855003</v>
      </c>
    </row>
    <row r="287" spans="1:5">
      <c r="A287" s="4">
        <v>280</v>
      </c>
      <c r="B287" s="6">
        <f t="shared" si="16"/>
        <v>-47619.047619047618</v>
      </c>
      <c r="C287" s="7">
        <f t="shared" si="19"/>
        <v>-16785.714285714286</v>
      </c>
      <c r="D287" s="8">
        <f t="shared" si="17"/>
        <v>-64404.761904761908</v>
      </c>
      <c r="E287" s="8">
        <f t="shared" si="18"/>
        <v>6666666.6666664528</v>
      </c>
    </row>
    <row r="288" spans="1:5">
      <c r="A288" s="4">
        <v>281</v>
      </c>
      <c r="B288" s="6">
        <f t="shared" si="16"/>
        <v>-47619.047619047618</v>
      </c>
      <c r="C288" s="7">
        <f t="shared" si="19"/>
        <v>-16666.666666666668</v>
      </c>
      <c r="D288" s="8">
        <f t="shared" si="17"/>
        <v>-64285.71428571429</v>
      </c>
      <c r="E288" s="8">
        <f t="shared" si="18"/>
        <v>6619047.6190474052</v>
      </c>
    </row>
    <row r="289" spans="1:5">
      <c r="A289" s="4">
        <v>282</v>
      </c>
      <c r="B289" s="6">
        <f t="shared" si="16"/>
        <v>-47619.047619047618</v>
      </c>
      <c r="C289" s="7">
        <f t="shared" si="19"/>
        <v>-16547.619047619046</v>
      </c>
      <c r="D289" s="8">
        <f t="shared" si="17"/>
        <v>-64166.666666666664</v>
      </c>
      <c r="E289" s="8">
        <f t="shared" si="18"/>
        <v>6571428.5714283576</v>
      </c>
    </row>
    <row r="290" spans="1:5">
      <c r="A290" s="4">
        <v>283</v>
      </c>
      <c r="B290" s="6">
        <f t="shared" si="16"/>
        <v>-47619.047619047618</v>
      </c>
      <c r="C290" s="7">
        <f t="shared" si="19"/>
        <v>-16428.571428571428</v>
      </c>
      <c r="D290" s="8">
        <f t="shared" si="17"/>
        <v>-64047.619047619046</v>
      </c>
      <c r="E290" s="8">
        <f t="shared" si="18"/>
        <v>6523809.52380931</v>
      </c>
    </row>
    <row r="291" spans="1:5">
      <c r="A291" s="4">
        <v>284</v>
      </c>
      <c r="B291" s="6">
        <f t="shared" si="16"/>
        <v>-47619.047619047618</v>
      </c>
      <c r="C291" s="7">
        <f t="shared" si="19"/>
        <v>-16309.523809523809</v>
      </c>
      <c r="D291" s="8">
        <f t="shared" si="17"/>
        <v>-63928.571428571428</v>
      </c>
      <c r="E291" s="8">
        <f t="shared" si="18"/>
        <v>6476190.4761902625</v>
      </c>
    </row>
    <row r="292" spans="1:5">
      <c r="A292" s="4">
        <v>285</v>
      </c>
      <c r="B292" s="6">
        <f t="shared" si="16"/>
        <v>-47619.047619047618</v>
      </c>
      <c r="C292" s="7">
        <f t="shared" si="19"/>
        <v>-16190.476190476191</v>
      </c>
      <c r="D292" s="8">
        <f t="shared" si="17"/>
        <v>-63809.523809523809</v>
      </c>
      <c r="E292" s="8">
        <f t="shared" si="18"/>
        <v>6428571.4285712149</v>
      </c>
    </row>
    <row r="293" spans="1:5">
      <c r="A293" s="4">
        <v>286</v>
      </c>
      <c r="B293" s="6">
        <f t="shared" si="16"/>
        <v>-47619.047619047618</v>
      </c>
      <c r="C293" s="7">
        <f t="shared" si="19"/>
        <v>-16071.428571428571</v>
      </c>
      <c r="D293" s="8">
        <f t="shared" si="17"/>
        <v>-63690.476190476191</v>
      </c>
      <c r="E293" s="8">
        <f t="shared" si="18"/>
        <v>6380952.3809521673</v>
      </c>
    </row>
    <row r="294" spans="1:5">
      <c r="A294" s="4">
        <v>287</v>
      </c>
      <c r="B294" s="6">
        <f t="shared" si="16"/>
        <v>-47619.047619047618</v>
      </c>
      <c r="C294" s="7">
        <f t="shared" si="19"/>
        <v>-15952.380952380952</v>
      </c>
      <c r="D294" s="8">
        <f t="shared" si="17"/>
        <v>-63571.428571428572</v>
      </c>
      <c r="E294" s="8">
        <f t="shared" si="18"/>
        <v>6333333.3333331198</v>
      </c>
    </row>
    <row r="295" spans="1:5">
      <c r="A295" s="4">
        <v>288</v>
      </c>
      <c r="B295" s="6">
        <f t="shared" si="16"/>
        <v>-47619.047619047618</v>
      </c>
      <c r="C295" s="7">
        <f t="shared" si="19"/>
        <v>-15833.333333333334</v>
      </c>
      <c r="D295" s="8">
        <f t="shared" si="17"/>
        <v>-63452.380952380954</v>
      </c>
      <c r="E295" s="8">
        <f t="shared" si="18"/>
        <v>6285714.2857140722</v>
      </c>
    </row>
    <row r="296" spans="1:5">
      <c r="A296" s="4">
        <v>289</v>
      </c>
      <c r="B296" s="6">
        <f t="shared" si="16"/>
        <v>-47619.047619047618</v>
      </c>
      <c r="C296" s="7">
        <f t="shared" si="19"/>
        <v>-15714.285714285714</v>
      </c>
      <c r="D296" s="8">
        <f t="shared" si="17"/>
        <v>-63333.333333333328</v>
      </c>
      <c r="E296" s="8">
        <f t="shared" si="18"/>
        <v>6238095.2380950246</v>
      </c>
    </row>
    <row r="297" spans="1:5">
      <c r="A297" s="4">
        <v>290</v>
      </c>
      <c r="B297" s="6">
        <f t="shared" si="16"/>
        <v>-47619.047619047618</v>
      </c>
      <c r="C297" s="7">
        <f t="shared" si="19"/>
        <v>-15595.238095238095</v>
      </c>
      <c r="D297" s="8">
        <f t="shared" si="17"/>
        <v>-63214.28571428571</v>
      </c>
      <c r="E297" s="8">
        <f t="shared" si="18"/>
        <v>6190476.190475977</v>
      </c>
    </row>
    <row r="298" spans="1:5">
      <c r="A298" s="4">
        <v>291</v>
      </c>
      <c r="B298" s="6">
        <f t="shared" si="16"/>
        <v>-47619.047619047618</v>
      </c>
      <c r="C298" s="7">
        <f t="shared" si="19"/>
        <v>-15476.190476190477</v>
      </c>
      <c r="D298" s="8">
        <f t="shared" si="17"/>
        <v>-63095.238095238092</v>
      </c>
      <c r="E298" s="8">
        <f t="shared" si="18"/>
        <v>6142857.1428569295</v>
      </c>
    </row>
    <row r="299" spans="1:5">
      <c r="A299" s="4">
        <v>292</v>
      </c>
      <c r="B299" s="6">
        <f t="shared" si="16"/>
        <v>-47619.047619047618</v>
      </c>
      <c r="C299" s="7">
        <f t="shared" si="19"/>
        <v>-15357.142857142857</v>
      </c>
      <c r="D299" s="8">
        <f t="shared" si="17"/>
        <v>-62976.190476190473</v>
      </c>
      <c r="E299" s="8">
        <f t="shared" si="18"/>
        <v>6095238.0952378819</v>
      </c>
    </row>
    <row r="300" spans="1:5">
      <c r="A300" s="4">
        <v>293</v>
      </c>
      <c r="B300" s="6">
        <f t="shared" si="16"/>
        <v>-47619.047619047618</v>
      </c>
      <c r="C300" s="7">
        <f t="shared" si="19"/>
        <v>-15238.095238095239</v>
      </c>
      <c r="D300" s="8">
        <f t="shared" si="17"/>
        <v>-62857.142857142855</v>
      </c>
      <c r="E300" s="8">
        <f t="shared" si="18"/>
        <v>6047619.0476188343</v>
      </c>
    </row>
    <row r="301" spans="1:5">
      <c r="A301" s="4">
        <v>294</v>
      </c>
      <c r="B301" s="6">
        <f t="shared" si="16"/>
        <v>-47619.047619047618</v>
      </c>
      <c r="C301" s="7">
        <f t="shared" si="19"/>
        <v>-15119.047619047618</v>
      </c>
      <c r="D301" s="8">
        <f t="shared" si="17"/>
        <v>-62738.095238095237</v>
      </c>
      <c r="E301" s="8">
        <f t="shared" si="18"/>
        <v>5999999.9999997867</v>
      </c>
    </row>
    <row r="302" spans="1:5">
      <c r="A302" s="4">
        <v>295</v>
      </c>
      <c r="B302" s="6">
        <f t="shared" si="16"/>
        <v>-47619.047619047618</v>
      </c>
      <c r="C302" s="7">
        <f t="shared" si="19"/>
        <v>-15000</v>
      </c>
      <c r="D302" s="8">
        <f t="shared" si="17"/>
        <v>-62619.047619047618</v>
      </c>
      <c r="E302" s="8">
        <f t="shared" si="18"/>
        <v>5952380.9523807392</v>
      </c>
    </row>
    <row r="303" spans="1:5">
      <c r="A303" s="4">
        <v>296</v>
      </c>
      <c r="B303" s="6">
        <f t="shared" si="16"/>
        <v>-47619.047619047618</v>
      </c>
      <c r="C303" s="7">
        <f t="shared" si="19"/>
        <v>-14880.952380952382</v>
      </c>
      <c r="D303" s="8">
        <f t="shared" si="17"/>
        <v>-62500</v>
      </c>
      <c r="E303" s="8">
        <f t="shared" si="18"/>
        <v>5904761.9047616916</v>
      </c>
    </row>
    <row r="304" spans="1:5">
      <c r="A304" s="4">
        <v>297</v>
      </c>
      <c r="B304" s="6">
        <f t="shared" si="16"/>
        <v>-47619.047619047618</v>
      </c>
      <c r="C304" s="7">
        <f t="shared" si="19"/>
        <v>-14761.904761904761</v>
      </c>
      <c r="D304" s="8">
        <f t="shared" si="17"/>
        <v>-62380.952380952382</v>
      </c>
      <c r="E304" s="8">
        <f t="shared" si="18"/>
        <v>5857142.857142644</v>
      </c>
    </row>
    <row r="305" spans="1:5">
      <c r="A305" s="4">
        <v>298</v>
      </c>
      <c r="B305" s="6">
        <f t="shared" si="16"/>
        <v>-47619.047619047618</v>
      </c>
      <c r="C305" s="7">
        <f t="shared" si="19"/>
        <v>-14642.857142857143</v>
      </c>
      <c r="D305" s="8">
        <f t="shared" si="17"/>
        <v>-62261.904761904763</v>
      </c>
      <c r="E305" s="8">
        <f t="shared" si="18"/>
        <v>5809523.8095235964</v>
      </c>
    </row>
    <row r="306" spans="1:5">
      <c r="A306" s="4">
        <v>299</v>
      </c>
      <c r="B306" s="6">
        <f t="shared" si="16"/>
        <v>-47619.047619047618</v>
      </c>
      <c r="C306" s="7">
        <f t="shared" si="19"/>
        <v>-14523.809523809523</v>
      </c>
      <c r="D306" s="8">
        <f t="shared" si="17"/>
        <v>-62142.857142857145</v>
      </c>
      <c r="E306" s="8">
        <f t="shared" si="18"/>
        <v>5761904.7619045489</v>
      </c>
    </row>
    <row r="307" spans="1:5">
      <c r="A307" s="4">
        <v>300</v>
      </c>
      <c r="B307" s="6">
        <f t="shared" si="16"/>
        <v>-47619.047619047618</v>
      </c>
      <c r="C307" s="7">
        <f t="shared" si="19"/>
        <v>-14404.761904761905</v>
      </c>
      <c r="D307" s="8">
        <f t="shared" si="17"/>
        <v>-62023.809523809527</v>
      </c>
      <c r="E307" s="8">
        <f t="shared" si="18"/>
        <v>5714285.7142855013</v>
      </c>
    </row>
    <row r="308" spans="1:5">
      <c r="A308" s="4">
        <v>301</v>
      </c>
      <c r="B308" s="6">
        <f t="shared" si="16"/>
        <v>-47619.047619047618</v>
      </c>
      <c r="C308" s="7">
        <f t="shared" si="19"/>
        <v>-14285.714285714286</v>
      </c>
      <c r="D308" s="8">
        <f t="shared" si="17"/>
        <v>-61904.761904761908</v>
      </c>
      <c r="E308" s="8">
        <f t="shared" si="18"/>
        <v>5666666.6666664537</v>
      </c>
    </row>
    <row r="309" spans="1:5">
      <c r="A309" s="4">
        <v>302</v>
      </c>
      <c r="B309" s="6">
        <f t="shared" si="16"/>
        <v>-47619.047619047618</v>
      </c>
      <c r="C309" s="7">
        <f t="shared" si="19"/>
        <v>-14166.666666666666</v>
      </c>
      <c r="D309" s="8">
        <f t="shared" si="17"/>
        <v>-61785.714285714283</v>
      </c>
      <c r="E309" s="8">
        <f t="shared" si="18"/>
        <v>5619047.6190474061</v>
      </c>
    </row>
    <row r="310" spans="1:5">
      <c r="A310" s="4">
        <v>303</v>
      </c>
      <c r="B310" s="6">
        <f t="shared" si="16"/>
        <v>-47619.047619047618</v>
      </c>
      <c r="C310" s="7">
        <f t="shared" si="19"/>
        <v>-14047.619047619048</v>
      </c>
      <c r="D310" s="8">
        <f t="shared" si="17"/>
        <v>-61666.666666666664</v>
      </c>
      <c r="E310" s="8">
        <f t="shared" si="18"/>
        <v>5571428.5714283586</v>
      </c>
    </row>
    <row r="311" spans="1:5">
      <c r="A311" s="4">
        <v>304</v>
      </c>
      <c r="B311" s="6">
        <f t="shared" si="16"/>
        <v>-47619.047619047618</v>
      </c>
      <c r="C311" s="7">
        <f t="shared" si="19"/>
        <v>-13928.571428571429</v>
      </c>
      <c r="D311" s="8">
        <f t="shared" si="17"/>
        <v>-61547.619047619046</v>
      </c>
      <c r="E311" s="8">
        <f t="shared" si="18"/>
        <v>5523809.523809311</v>
      </c>
    </row>
    <row r="312" spans="1:5">
      <c r="A312" s="4">
        <v>305</v>
      </c>
      <c r="B312" s="6">
        <f t="shared" si="16"/>
        <v>-47619.047619047618</v>
      </c>
      <c r="C312" s="7">
        <f t="shared" si="19"/>
        <v>-13809.523809523809</v>
      </c>
      <c r="D312" s="8">
        <f t="shared" si="17"/>
        <v>-61428.571428571428</v>
      </c>
      <c r="E312" s="8">
        <f t="shared" si="18"/>
        <v>5476190.4761902634</v>
      </c>
    </row>
    <row r="313" spans="1:5">
      <c r="A313" s="4">
        <v>306</v>
      </c>
      <c r="B313" s="6">
        <f t="shared" si="16"/>
        <v>-47619.047619047618</v>
      </c>
      <c r="C313" s="7">
        <f t="shared" si="19"/>
        <v>-13690.476190476191</v>
      </c>
      <c r="D313" s="8">
        <f t="shared" si="17"/>
        <v>-61309.523809523809</v>
      </c>
      <c r="E313" s="8">
        <f t="shared" si="18"/>
        <v>5428571.4285712158</v>
      </c>
    </row>
    <row r="314" spans="1:5">
      <c r="A314" s="4">
        <v>307</v>
      </c>
      <c r="B314" s="6">
        <f t="shared" si="16"/>
        <v>-47619.047619047618</v>
      </c>
      <c r="C314" s="7">
        <f t="shared" si="19"/>
        <v>-13571.428571428571</v>
      </c>
      <c r="D314" s="8">
        <f t="shared" si="17"/>
        <v>-61190.476190476191</v>
      </c>
      <c r="E314" s="8">
        <f t="shared" si="18"/>
        <v>5380952.3809521683</v>
      </c>
    </row>
    <row r="315" spans="1:5">
      <c r="A315" s="4">
        <v>308</v>
      </c>
      <c r="B315" s="6">
        <f t="shared" si="16"/>
        <v>-47619.047619047618</v>
      </c>
      <c r="C315" s="7">
        <f t="shared" si="19"/>
        <v>-13452.380952380952</v>
      </c>
      <c r="D315" s="8">
        <f t="shared" si="17"/>
        <v>-61071.428571428572</v>
      </c>
      <c r="E315" s="8">
        <f t="shared" si="18"/>
        <v>5333333.3333331207</v>
      </c>
    </row>
    <row r="316" spans="1:5">
      <c r="A316" s="4">
        <v>309</v>
      </c>
      <c r="B316" s="6">
        <f t="shared" si="16"/>
        <v>-47619.047619047618</v>
      </c>
      <c r="C316" s="7">
        <f t="shared" si="19"/>
        <v>-13333.333333333334</v>
      </c>
      <c r="D316" s="8">
        <f t="shared" si="17"/>
        <v>-60952.380952380954</v>
      </c>
      <c r="E316" s="8">
        <f t="shared" si="18"/>
        <v>5285714.2857140731</v>
      </c>
    </row>
    <row r="317" spans="1:5">
      <c r="A317" s="4">
        <v>310</v>
      </c>
      <c r="B317" s="6">
        <f t="shared" si="16"/>
        <v>-47619.047619047618</v>
      </c>
      <c r="C317" s="7">
        <f t="shared" si="19"/>
        <v>-13214.285714285714</v>
      </c>
      <c r="D317" s="8">
        <f t="shared" si="17"/>
        <v>-60833.333333333328</v>
      </c>
      <c r="E317" s="8">
        <f t="shared" si="18"/>
        <v>5238095.2380950255</v>
      </c>
    </row>
    <row r="318" spans="1:5">
      <c r="A318" s="4">
        <v>311</v>
      </c>
      <c r="B318" s="6">
        <f t="shared" si="16"/>
        <v>-47619.047619047618</v>
      </c>
      <c r="C318" s="7">
        <f t="shared" si="19"/>
        <v>-13095.238095238095</v>
      </c>
      <c r="D318" s="8">
        <f t="shared" si="17"/>
        <v>-60714.28571428571</v>
      </c>
      <c r="E318" s="8">
        <f t="shared" si="18"/>
        <v>5190476.190475978</v>
      </c>
    </row>
    <row r="319" spans="1:5">
      <c r="A319" s="4">
        <v>312</v>
      </c>
      <c r="B319" s="6">
        <f t="shared" si="16"/>
        <v>-47619.047619047618</v>
      </c>
      <c r="C319" s="7">
        <f t="shared" si="19"/>
        <v>-12976.190476190477</v>
      </c>
      <c r="D319" s="8">
        <f t="shared" si="17"/>
        <v>-60595.238095238092</v>
      </c>
      <c r="E319" s="8">
        <f t="shared" si="18"/>
        <v>5142857.1428569304</v>
      </c>
    </row>
    <row r="320" spans="1:5">
      <c r="A320" s="4">
        <v>313</v>
      </c>
      <c r="B320" s="6">
        <f t="shared" si="16"/>
        <v>-47619.047619047618</v>
      </c>
      <c r="C320" s="7">
        <f t="shared" si="19"/>
        <v>-12857.142857142857</v>
      </c>
      <c r="D320" s="8">
        <f t="shared" si="17"/>
        <v>-60476.190476190473</v>
      </c>
      <c r="E320" s="8">
        <f t="shared" si="18"/>
        <v>5095238.0952378828</v>
      </c>
    </row>
    <row r="321" spans="1:5">
      <c r="A321" s="4">
        <v>314</v>
      </c>
      <c r="B321" s="6">
        <f t="shared" si="16"/>
        <v>-47619.047619047618</v>
      </c>
      <c r="C321" s="7">
        <f t="shared" si="19"/>
        <v>-12738.095238095239</v>
      </c>
      <c r="D321" s="8">
        <f t="shared" si="17"/>
        <v>-60357.142857142855</v>
      </c>
      <c r="E321" s="8">
        <f t="shared" si="18"/>
        <v>5047619.0476188352</v>
      </c>
    </row>
    <row r="322" spans="1:5">
      <c r="A322" s="4">
        <v>315</v>
      </c>
      <c r="B322" s="6">
        <f t="shared" si="16"/>
        <v>-47619.047619047618</v>
      </c>
      <c r="C322" s="7">
        <f t="shared" si="19"/>
        <v>-12619.047619047618</v>
      </c>
      <c r="D322" s="8">
        <f t="shared" si="17"/>
        <v>-60238.095238095237</v>
      </c>
      <c r="E322" s="8">
        <f t="shared" si="18"/>
        <v>4999999.9999997877</v>
      </c>
    </row>
    <row r="323" spans="1:5">
      <c r="A323" s="4">
        <v>316</v>
      </c>
      <c r="B323" s="6">
        <f t="shared" si="16"/>
        <v>-47619.047619047618</v>
      </c>
      <c r="C323" s="7">
        <f t="shared" si="19"/>
        <v>-12500</v>
      </c>
      <c r="D323" s="8">
        <f t="shared" si="17"/>
        <v>-60119.047619047618</v>
      </c>
      <c r="E323" s="8">
        <f t="shared" si="18"/>
        <v>4952380.9523807401</v>
      </c>
    </row>
    <row r="324" spans="1:5">
      <c r="A324" s="4">
        <v>317</v>
      </c>
      <c r="B324" s="6">
        <f t="shared" si="16"/>
        <v>-47619.047619047618</v>
      </c>
      <c r="C324" s="7">
        <f t="shared" si="19"/>
        <v>-12380.952380952382</v>
      </c>
      <c r="D324" s="8">
        <f t="shared" si="17"/>
        <v>-60000</v>
      </c>
      <c r="E324" s="8">
        <f t="shared" si="18"/>
        <v>4904761.9047616925</v>
      </c>
    </row>
    <row r="325" spans="1:5">
      <c r="A325" s="4">
        <v>318</v>
      </c>
      <c r="B325" s="6">
        <f t="shared" si="16"/>
        <v>-47619.047619047618</v>
      </c>
      <c r="C325" s="7">
        <f t="shared" si="19"/>
        <v>-12261.904761904761</v>
      </c>
      <c r="D325" s="8">
        <f t="shared" si="17"/>
        <v>-59880.952380952382</v>
      </c>
      <c r="E325" s="8">
        <f t="shared" si="18"/>
        <v>4857142.8571426449</v>
      </c>
    </row>
    <row r="326" spans="1:5">
      <c r="A326" s="4">
        <v>319</v>
      </c>
      <c r="B326" s="6">
        <f t="shared" si="16"/>
        <v>-47619.047619047618</v>
      </c>
      <c r="C326" s="7">
        <f t="shared" si="19"/>
        <v>-12142.857142857143</v>
      </c>
      <c r="D326" s="8">
        <f t="shared" si="17"/>
        <v>-59761.904761904763</v>
      </c>
      <c r="E326" s="8">
        <f t="shared" si="18"/>
        <v>4809523.8095235974</v>
      </c>
    </row>
    <row r="327" spans="1:5">
      <c r="A327" s="4">
        <v>320</v>
      </c>
      <c r="B327" s="6">
        <f t="shared" si="16"/>
        <v>-47619.047619047618</v>
      </c>
      <c r="C327" s="7">
        <f t="shared" si="19"/>
        <v>-12023.809523809523</v>
      </c>
      <c r="D327" s="8">
        <f t="shared" si="17"/>
        <v>-59642.857142857145</v>
      </c>
      <c r="E327" s="8">
        <f t="shared" si="18"/>
        <v>4761904.7619045498</v>
      </c>
    </row>
    <row r="328" spans="1:5">
      <c r="A328" s="4">
        <v>321</v>
      </c>
      <c r="B328" s="6">
        <f t="shared" si="16"/>
        <v>-47619.047619047618</v>
      </c>
      <c r="C328" s="7">
        <f t="shared" si="19"/>
        <v>-11904.761904761905</v>
      </c>
      <c r="D328" s="8">
        <f t="shared" si="17"/>
        <v>-59523.809523809527</v>
      </c>
      <c r="E328" s="8">
        <f t="shared" si="18"/>
        <v>4714285.7142855022</v>
      </c>
    </row>
    <row r="329" spans="1:5">
      <c r="A329" s="4">
        <v>322</v>
      </c>
      <c r="B329" s="6">
        <f t="shared" ref="B329:B392" si="20">-$C$4/($B$4*12)</f>
        <v>-47619.047619047618</v>
      </c>
      <c r="C329" s="7">
        <f t="shared" si="19"/>
        <v>-11785.714285714286</v>
      </c>
      <c r="D329" s="8">
        <f t="shared" ref="D329:D392" si="21">B329+C329</f>
        <v>-59404.761904761908</v>
      </c>
      <c r="E329" s="8">
        <f t="shared" ref="E329:E392" si="22">E328+B329</f>
        <v>4666666.6666664546</v>
      </c>
    </row>
    <row r="330" spans="1:5">
      <c r="A330" s="4">
        <v>323</v>
      </c>
      <c r="B330" s="6">
        <f t="shared" si="20"/>
        <v>-47619.047619047618</v>
      </c>
      <c r="C330" s="7">
        <f t="shared" si="19"/>
        <v>-11666.666666666666</v>
      </c>
      <c r="D330" s="8">
        <f t="shared" si="21"/>
        <v>-59285.714285714283</v>
      </c>
      <c r="E330" s="8">
        <f t="shared" si="22"/>
        <v>4619047.6190474071</v>
      </c>
    </row>
    <row r="331" spans="1:5">
      <c r="A331" s="4">
        <v>324</v>
      </c>
      <c r="B331" s="6">
        <f t="shared" si="20"/>
        <v>-47619.047619047618</v>
      </c>
      <c r="C331" s="7">
        <f t="shared" ref="C331:C394" si="23">ISPMT($A$4/12,A331-1,$B$4*12,$C$4)</f>
        <v>-11547.619047619048</v>
      </c>
      <c r="D331" s="8">
        <f t="shared" si="21"/>
        <v>-59166.666666666664</v>
      </c>
      <c r="E331" s="8">
        <f t="shared" si="22"/>
        <v>4571428.5714283595</v>
      </c>
    </row>
    <row r="332" spans="1:5">
      <c r="A332" s="4">
        <v>325</v>
      </c>
      <c r="B332" s="6">
        <f t="shared" si="20"/>
        <v>-47619.047619047618</v>
      </c>
      <c r="C332" s="7">
        <f t="shared" si="23"/>
        <v>-11428.571428571429</v>
      </c>
      <c r="D332" s="8">
        <f t="shared" si="21"/>
        <v>-59047.619047619046</v>
      </c>
      <c r="E332" s="8">
        <f t="shared" si="22"/>
        <v>4523809.5238093119</v>
      </c>
    </row>
    <row r="333" spans="1:5">
      <c r="A333" s="4">
        <v>326</v>
      </c>
      <c r="B333" s="6">
        <f t="shared" si="20"/>
        <v>-47619.047619047618</v>
      </c>
      <c r="C333" s="7">
        <f t="shared" si="23"/>
        <v>-11309.523809523809</v>
      </c>
      <c r="D333" s="8">
        <f t="shared" si="21"/>
        <v>-58928.571428571428</v>
      </c>
      <c r="E333" s="8">
        <f t="shared" si="22"/>
        <v>4476190.4761902643</v>
      </c>
    </row>
    <row r="334" spans="1:5">
      <c r="A334" s="4">
        <v>327</v>
      </c>
      <c r="B334" s="6">
        <f t="shared" si="20"/>
        <v>-47619.047619047618</v>
      </c>
      <c r="C334" s="7">
        <f t="shared" si="23"/>
        <v>-11190.476190476191</v>
      </c>
      <c r="D334" s="8">
        <f t="shared" si="21"/>
        <v>-58809.523809523809</v>
      </c>
      <c r="E334" s="8">
        <f t="shared" si="22"/>
        <v>4428571.4285712168</v>
      </c>
    </row>
    <row r="335" spans="1:5">
      <c r="A335" s="4">
        <v>328</v>
      </c>
      <c r="B335" s="6">
        <f t="shared" si="20"/>
        <v>-47619.047619047618</v>
      </c>
      <c r="C335" s="7">
        <f t="shared" si="23"/>
        <v>-11071.428571428571</v>
      </c>
      <c r="D335" s="8">
        <f t="shared" si="21"/>
        <v>-58690.476190476191</v>
      </c>
      <c r="E335" s="8">
        <f t="shared" si="22"/>
        <v>4380952.3809521692</v>
      </c>
    </row>
    <row r="336" spans="1:5">
      <c r="A336" s="4">
        <v>329</v>
      </c>
      <c r="B336" s="6">
        <f t="shared" si="20"/>
        <v>-47619.047619047618</v>
      </c>
      <c r="C336" s="7">
        <f t="shared" si="23"/>
        <v>-10952.380952380952</v>
      </c>
      <c r="D336" s="8">
        <f t="shared" si="21"/>
        <v>-58571.428571428572</v>
      </c>
      <c r="E336" s="8">
        <f t="shared" si="22"/>
        <v>4333333.3333331216</v>
      </c>
    </row>
    <row r="337" spans="1:5">
      <c r="A337" s="4">
        <v>330</v>
      </c>
      <c r="B337" s="6">
        <f t="shared" si="20"/>
        <v>-47619.047619047618</v>
      </c>
      <c r="C337" s="7">
        <f t="shared" si="23"/>
        <v>-10833.333333333334</v>
      </c>
      <c r="D337" s="8">
        <f t="shared" si="21"/>
        <v>-58452.380952380954</v>
      </c>
      <c r="E337" s="8">
        <f t="shared" si="22"/>
        <v>4285714.285714074</v>
      </c>
    </row>
    <row r="338" spans="1:5">
      <c r="A338" s="4">
        <v>331</v>
      </c>
      <c r="B338" s="6">
        <f t="shared" si="20"/>
        <v>-47619.047619047618</v>
      </c>
      <c r="C338" s="7">
        <f t="shared" si="23"/>
        <v>-10714.285714285714</v>
      </c>
      <c r="D338" s="8">
        <f t="shared" si="21"/>
        <v>-58333.333333333328</v>
      </c>
      <c r="E338" s="8">
        <f t="shared" si="22"/>
        <v>4238095.2380950265</v>
      </c>
    </row>
    <row r="339" spans="1:5">
      <c r="A339" s="4">
        <v>332</v>
      </c>
      <c r="B339" s="6">
        <f t="shared" si="20"/>
        <v>-47619.047619047618</v>
      </c>
      <c r="C339" s="7">
        <f t="shared" si="23"/>
        <v>-10595.238095238095</v>
      </c>
      <c r="D339" s="8">
        <f t="shared" si="21"/>
        <v>-58214.28571428571</v>
      </c>
      <c r="E339" s="8">
        <f t="shared" si="22"/>
        <v>4190476.1904759789</v>
      </c>
    </row>
    <row r="340" spans="1:5">
      <c r="A340" s="4">
        <v>333</v>
      </c>
      <c r="B340" s="6">
        <f t="shared" si="20"/>
        <v>-47619.047619047618</v>
      </c>
      <c r="C340" s="7">
        <f t="shared" si="23"/>
        <v>-10476.190476190477</v>
      </c>
      <c r="D340" s="8">
        <f t="shared" si="21"/>
        <v>-58095.238095238092</v>
      </c>
      <c r="E340" s="8">
        <f t="shared" si="22"/>
        <v>4142857.1428569313</v>
      </c>
    </row>
    <row r="341" spans="1:5">
      <c r="A341" s="4">
        <v>334</v>
      </c>
      <c r="B341" s="6">
        <f t="shared" si="20"/>
        <v>-47619.047619047618</v>
      </c>
      <c r="C341" s="7">
        <f t="shared" si="23"/>
        <v>-10357.142857142857</v>
      </c>
      <c r="D341" s="8">
        <f t="shared" si="21"/>
        <v>-57976.190476190473</v>
      </c>
      <c r="E341" s="8">
        <f t="shared" si="22"/>
        <v>4095238.0952378837</v>
      </c>
    </row>
    <row r="342" spans="1:5">
      <c r="A342" s="4">
        <v>335</v>
      </c>
      <c r="B342" s="6">
        <f t="shared" si="20"/>
        <v>-47619.047619047618</v>
      </c>
      <c r="C342" s="7">
        <f t="shared" si="23"/>
        <v>-10238.095238095239</v>
      </c>
      <c r="D342" s="8">
        <f t="shared" si="21"/>
        <v>-57857.142857142855</v>
      </c>
      <c r="E342" s="8">
        <f t="shared" si="22"/>
        <v>4047619.0476188362</v>
      </c>
    </row>
    <row r="343" spans="1:5">
      <c r="A343" s="4">
        <v>336</v>
      </c>
      <c r="B343" s="6">
        <f t="shared" si="20"/>
        <v>-47619.047619047618</v>
      </c>
      <c r="C343" s="7">
        <f t="shared" si="23"/>
        <v>-10119.047619047618</v>
      </c>
      <c r="D343" s="8">
        <f t="shared" si="21"/>
        <v>-57738.095238095237</v>
      </c>
      <c r="E343" s="8">
        <f t="shared" si="22"/>
        <v>3999999.9999997886</v>
      </c>
    </row>
    <row r="344" spans="1:5">
      <c r="A344" s="4">
        <v>337</v>
      </c>
      <c r="B344" s="6">
        <f t="shared" si="20"/>
        <v>-47619.047619047618</v>
      </c>
      <c r="C344" s="7">
        <f t="shared" si="23"/>
        <v>-10000</v>
      </c>
      <c r="D344" s="8">
        <f t="shared" si="21"/>
        <v>-57619.047619047618</v>
      </c>
      <c r="E344" s="8">
        <f t="shared" si="22"/>
        <v>3952380.952380741</v>
      </c>
    </row>
    <row r="345" spans="1:5">
      <c r="A345" s="4">
        <v>338</v>
      </c>
      <c r="B345" s="6">
        <f t="shared" si="20"/>
        <v>-47619.047619047618</v>
      </c>
      <c r="C345" s="7">
        <f t="shared" si="23"/>
        <v>-9880.9523809523816</v>
      </c>
      <c r="D345" s="8">
        <f t="shared" si="21"/>
        <v>-57500</v>
      </c>
      <c r="E345" s="8">
        <f t="shared" si="22"/>
        <v>3904761.9047616934</v>
      </c>
    </row>
    <row r="346" spans="1:5">
      <c r="A346" s="4">
        <v>339</v>
      </c>
      <c r="B346" s="6">
        <f t="shared" si="20"/>
        <v>-47619.047619047618</v>
      </c>
      <c r="C346" s="7">
        <f t="shared" si="23"/>
        <v>-9761.9047619047615</v>
      </c>
      <c r="D346" s="8">
        <f t="shared" si="21"/>
        <v>-57380.952380952382</v>
      </c>
      <c r="E346" s="8">
        <f t="shared" si="22"/>
        <v>3857142.8571426459</v>
      </c>
    </row>
    <row r="347" spans="1:5">
      <c r="A347" s="4">
        <v>340</v>
      </c>
      <c r="B347" s="6">
        <f t="shared" si="20"/>
        <v>-47619.047619047618</v>
      </c>
      <c r="C347" s="7">
        <f t="shared" si="23"/>
        <v>-9642.8571428571431</v>
      </c>
      <c r="D347" s="8">
        <f t="shared" si="21"/>
        <v>-57261.904761904763</v>
      </c>
      <c r="E347" s="8">
        <f t="shared" si="22"/>
        <v>3809523.8095235983</v>
      </c>
    </row>
    <row r="348" spans="1:5">
      <c r="A348" s="4">
        <v>341</v>
      </c>
      <c r="B348" s="6">
        <f t="shared" si="20"/>
        <v>-47619.047619047618</v>
      </c>
      <c r="C348" s="7">
        <f t="shared" si="23"/>
        <v>-9523.8095238095229</v>
      </c>
      <c r="D348" s="8">
        <f t="shared" si="21"/>
        <v>-57142.857142857145</v>
      </c>
      <c r="E348" s="8">
        <f t="shared" si="22"/>
        <v>3761904.7619045507</v>
      </c>
    </row>
    <row r="349" spans="1:5">
      <c r="A349" s="4">
        <v>342</v>
      </c>
      <c r="B349" s="6">
        <f t="shared" si="20"/>
        <v>-47619.047619047618</v>
      </c>
      <c r="C349" s="7">
        <f t="shared" si="23"/>
        <v>-9404.7619047619046</v>
      </c>
      <c r="D349" s="8">
        <f t="shared" si="21"/>
        <v>-57023.809523809527</v>
      </c>
      <c r="E349" s="8">
        <f t="shared" si="22"/>
        <v>3714285.7142855031</v>
      </c>
    </row>
    <row r="350" spans="1:5">
      <c r="A350" s="4">
        <v>343</v>
      </c>
      <c r="B350" s="6">
        <f t="shared" si="20"/>
        <v>-47619.047619047618</v>
      </c>
      <c r="C350" s="7">
        <f t="shared" si="23"/>
        <v>-9285.7142857142862</v>
      </c>
      <c r="D350" s="8">
        <f t="shared" si="21"/>
        <v>-56904.761904761908</v>
      </c>
      <c r="E350" s="8">
        <f t="shared" si="22"/>
        <v>3666666.6666664556</v>
      </c>
    </row>
    <row r="351" spans="1:5">
      <c r="A351" s="4">
        <v>344</v>
      </c>
      <c r="B351" s="6">
        <f t="shared" si="20"/>
        <v>-47619.047619047618</v>
      </c>
      <c r="C351" s="7">
        <f t="shared" si="23"/>
        <v>-9166.6666666666661</v>
      </c>
      <c r="D351" s="8">
        <f t="shared" si="21"/>
        <v>-56785.714285714283</v>
      </c>
      <c r="E351" s="8">
        <f t="shared" si="22"/>
        <v>3619047.619047408</v>
      </c>
    </row>
    <row r="352" spans="1:5">
      <c r="A352" s="4">
        <v>345</v>
      </c>
      <c r="B352" s="6">
        <f t="shared" si="20"/>
        <v>-47619.047619047618</v>
      </c>
      <c r="C352" s="7">
        <f t="shared" si="23"/>
        <v>-9047.6190476190477</v>
      </c>
      <c r="D352" s="8">
        <f t="shared" si="21"/>
        <v>-56666.666666666664</v>
      </c>
      <c r="E352" s="8">
        <f t="shared" si="22"/>
        <v>3571428.5714283604</v>
      </c>
    </row>
    <row r="353" spans="1:5">
      <c r="A353" s="4">
        <v>346</v>
      </c>
      <c r="B353" s="6">
        <f t="shared" si="20"/>
        <v>-47619.047619047618</v>
      </c>
      <c r="C353" s="7">
        <f t="shared" si="23"/>
        <v>-8928.5714285714294</v>
      </c>
      <c r="D353" s="8">
        <f t="shared" si="21"/>
        <v>-56547.619047619046</v>
      </c>
      <c r="E353" s="8">
        <f t="shared" si="22"/>
        <v>3523809.5238093128</v>
      </c>
    </row>
    <row r="354" spans="1:5">
      <c r="A354" s="4">
        <v>347</v>
      </c>
      <c r="B354" s="6">
        <f t="shared" si="20"/>
        <v>-47619.047619047618</v>
      </c>
      <c r="C354" s="7">
        <f t="shared" si="23"/>
        <v>-8809.5238095238092</v>
      </c>
      <c r="D354" s="8">
        <f t="shared" si="21"/>
        <v>-56428.571428571428</v>
      </c>
      <c r="E354" s="8">
        <f t="shared" si="22"/>
        <v>3476190.4761902653</v>
      </c>
    </row>
    <row r="355" spans="1:5">
      <c r="A355" s="4">
        <v>348</v>
      </c>
      <c r="B355" s="6">
        <f t="shared" si="20"/>
        <v>-47619.047619047618</v>
      </c>
      <c r="C355" s="7">
        <f t="shared" si="23"/>
        <v>-8690.4761904761908</v>
      </c>
      <c r="D355" s="8">
        <f t="shared" si="21"/>
        <v>-56309.523809523809</v>
      </c>
      <c r="E355" s="8">
        <f t="shared" si="22"/>
        <v>3428571.4285712177</v>
      </c>
    </row>
    <row r="356" spans="1:5">
      <c r="A356" s="4">
        <v>349</v>
      </c>
      <c r="B356" s="6">
        <f t="shared" si="20"/>
        <v>-47619.047619047618</v>
      </c>
      <c r="C356" s="7">
        <f t="shared" si="23"/>
        <v>-8571.4285714285706</v>
      </c>
      <c r="D356" s="8">
        <f t="shared" si="21"/>
        <v>-56190.476190476191</v>
      </c>
      <c r="E356" s="8">
        <f t="shared" si="22"/>
        <v>3380952.3809521701</v>
      </c>
    </row>
    <row r="357" spans="1:5">
      <c r="A357" s="4">
        <v>350</v>
      </c>
      <c r="B357" s="6">
        <f t="shared" si="20"/>
        <v>-47619.047619047618</v>
      </c>
      <c r="C357" s="7">
        <f t="shared" si="23"/>
        <v>-8452.3809523809523</v>
      </c>
      <c r="D357" s="8">
        <f t="shared" si="21"/>
        <v>-56071.428571428572</v>
      </c>
      <c r="E357" s="8">
        <f t="shared" si="22"/>
        <v>3333333.3333331225</v>
      </c>
    </row>
    <row r="358" spans="1:5">
      <c r="A358" s="4">
        <v>351</v>
      </c>
      <c r="B358" s="6">
        <f t="shared" si="20"/>
        <v>-47619.047619047618</v>
      </c>
      <c r="C358" s="7">
        <f t="shared" si="23"/>
        <v>-8333.3333333333339</v>
      </c>
      <c r="D358" s="8">
        <f t="shared" si="21"/>
        <v>-55952.380952380954</v>
      </c>
      <c r="E358" s="8">
        <f t="shared" si="22"/>
        <v>3285714.285714075</v>
      </c>
    </row>
    <row r="359" spans="1:5">
      <c r="A359" s="4">
        <v>352</v>
      </c>
      <c r="B359" s="6">
        <f t="shared" si="20"/>
        <v>-47619.047619047618</v>
      </c>
      <c r="C359" s="7">
        <f t="shared" si="23"/>
        <v>-8214.2857142857138</v>
      </c>
      <c r="D359" s="8">
        <f t="shared" si="21"/>
        <v>-55833.333333333328</v>
      </c>
      <c r="E359" s="8">
        <f t="shared" si="22"/>
        <v>3238095.2380950274</v>
      </c>
    </row>
    <row r="360" spans="1:5">
      <c r="A360" s="4">
        <v>353</v>
      </c>
      <c r="B360" s="6">
        <f t="shared" si="20"/>
        <v>-47619.047619047618</v>
      </c>
      <c r="C360" s="7">
        <f t="shared" si="23"/>
        <v>-8095.2380952380954</v>
      </c>
      <c r="D360" s="8">
        <f t="shared" si="21"/>
        <v>-55714.28571428571</v>
      </c>
      <c r="E360" s="8">
        <f t="shared" si="22"/>
        <v>3190476.1904759798</v>
      </c>
    </row>
    <row r="361" spans="1:5">
      <c r="A361" s="4">
        <v>354</v>
      </c>
      <c r="B361" s="6">
        <f t="shared" si="20"/>
        <v>-47619.047619047618</v>
      </c>
      <c r="C361" s="7">
        <f t="shared" si="23"/>
        <v>-7976.1904761904761</v>
      </c>
      <c r="D361" s="8">
        <f t="shared" si="21"/>
        <v>-55595.238095238092</v>
      </c>
      <c r="E361" s="8">
        <f t="shared" si="22"/>
        <v>3142857.1428569322</v>
      </c>
    </row>
    <row r="362" spans="1:5">
      <c r="A362" s="4">
        <v>355</v>
      </c>
      <c r="B362" s="6">
        <f t="shared" si="20"/>
        <v>-47619.047619047618</v>
      </c>
      <c r="C362" s="7">
        <f t="shared" si="23"/>
        <v>-7857.1428571428569</v>
      </c>
      <c r="D362" s="8">
        <f t="shared" si="21"/>
        <v>-55476.190476190473</v>
      </c>
      <c r="E362" s="8">
        <f t="shared" si="22"/>
        <v>3095238.0952378847</v>
      </c>
    </row>
    <row r="363" spans="1:5">
      <c r="A363" s="4">
        <v>356</v>
      </c>
      <c r="B363" s="6">
        <f t="shared" si="20"/>
        <v>-47619.047619047618</v>
      </c>
      <c r="C363" s="7">
        <f t="shared" si="23"/>
        <v>-7738.0952380952385</v>
      </c>
      <c r="D363" s="8">
        <f t="shared" si="21"/>
        <v>-55357.142857142855</v>
      </c>
      <c r="E363" s="8">
        <f t="shared" si="22"/>
        <v>3047619.0476188371</v>
      </c>
    </row>
    <row r="364" spans="1:5">
      <c r="A364" s="4">
        <v>357</v>
      </c>
      <c r="B364" s="6">
        <f t="shared" si="20"/>
        <v>-47619.047619047618</v>
      </c>
      <c r="C364" s="7">
        <f t="shared" si="23"/>
        <v>-7619.0476190476193</v>
      </c>
      <c r="D364" s="8">
        <f t="shared" si="21"/>
        <v>-55238.095238095237</v>
      </c>
      <c r="E364" s="8">
        <f t="shared" si="22"/>
        <v>2999999.9999997895</v>
      </c>
    </row>
    <row r="365" spans="1:5">
      <c r="A365" s="4">
        <v>358</v>
      </c>
      <c r="B365" s="6">
        <f t="shared" si="20"/>
        <v>-47619.047619047618</v>
      </c>
      <c r="C365" s="7">
        <f t="shared" si="23"/>
        <v>-7500</v>
      </c>
      <c r="D365" s="8">
        <f t="shared" si="21"/>
        <v>-55119.047619047618</v>
      </c>
      <c r="E365" s="8">
        <f t="shared" si="22"/>
        <v>2952380.9523807419</v>
      </c>
    </row>
    <row r="366" spans="1:5">
      <c r="A366" s="4">
        <v>359</v>
      </c>
      <c r="B366" s="6">
        <f t="shared" si="20"/>
        <v>-47619.047619047618</v>
      </c>
      <c r="C366" s="7">
        <f t="shared" si="23"/>
        <v>-7380.9523809523807</v>
      </c>
      <c r="D366" s="8">
        <f t="shared" si="21"/>
        <v>-55000</v>
      </c>
      <c r="E366" s="8">
        <f t="shared" si="22"/>
        <v>2904761.9047616944</v>
      </c>
    </row>
    <row r="367" spans="1:5">
      <c r="A367" s="4">
        <v>360</v>
      </c>
      <c r="B367" s="6">
        <f t="shared" si="20"/>
        <v>-47619.047619047618</v>
      </c>
      <c r="C367" s="7">
        <f t="shared" si="23"/>
        <v>-7261.9047619047615</v>
      </c>
      <c r="D367" s="8">
        <f t="shared" si="21"/>
        <v>-54880.952380952382</v>
      </c>
      <c r="E367" s="8">
        <f t="shared" si="22"/>
        <v>2857142.8571426468</v>
      </c>
    </row>
    <row r="368" spans="1:5">
      <c r="A368" s="4">
        <v>361</v>
      </c>
      <c r="B368" s="6">
        <f t="shared" si="20"/>
        <v>-47619.047619047618</v>
      </c>
      <c r="C368" s="7">
        <f t="shared" si="23"/>
        <v>-7142.8571428571431</v>
      </c>
      <c r="D368" s="8">
        <f t="shared" si="21"/>
        <v>-54761.904761904763</v>
      </c>
      <c r="E368" s="8">
        <f t="shared" si="22"/>
        <v>2809523.8095235992</v>
      </c>
    </row>
    <row r="369" spans="1:5">
      <c r="A369" s="4">
        <v>362</v>
      </c>
      <c r="B369" s="6">
        <f t="shared" si="20"/>
        <v>-47619.047619047618</v>
      </c>
      <c r="C369" s="7">
        <f t="shared" si="23"/>
        <v>-7023.8095238095239</v>
      </c>
      <c r="D369" s="8">
        <f t="shared" si="21"/>
        <v>-54642.857142857145</v>
      </c>
      <c r="E369" s="8">
        <f t="shared" si="22"/>
        <v>2761904.7619045516</v>
      </c>
    </row>
    <row r="370" spans="1:5">
      <c r="A370" s="4">
        <v>363</v>
      </c>
      <c r="B370" s="6">
        <f t="shared" si="20"/>
        <v>-47619.047619047618</v>
      </c>
      <c r="C370" s="7">
        <f t="shared" si="23"/>
        <v>-6904.7619047619046</v>
      </c>
      <c r="D370" s="8">
        <f t="shared" si="21"/>
        <v>-54523.809523809527</v>
      </c>
      <c r="E370" s="8">
        <f t="shared" si="22"/>
        <v>2714285.7142855041</v>
      </c>
    </row>
    <row r="371" spans="1:5">
      <c r="A371" s="4">
        <v>364</v>
      </c>
      <c r="B371" s="6">
        <f t="shared" si="20"/>
        <v>-47619.047619047618</v>
      </c>
      <c r="C371" s="7">
        <f t="shared" si="23"/>
        <v>-6785.7142857142853</v>
      </c>
      <c r="D371" s="8">
        <f t="shared" si="21"/>
        <v>-54404.761904761901</v>
      </c>
      <c r="E371" s="8">
        <f t="shared" si="22"/>
        <v>2666666.6666664565</v>
      </c>
    </row>
    <row r="372" spans="1:5">
      <c r="A372" s="4">
        <v>365</v>
      </c>
      <c r="B372" s="6">
        <f t="shared" si="20"/>
        <v>-47619.047619047618</v>
      </c>
      <c r="C372" s="7">
        <f t="shared" si="23"/>
        <v>-6666.666666666667</v>
      </c>
      <c r="D372" s="8">
        <f t="shared" si="21"/>
        <v>-54285.714285714283</v>
      </c>
      <c r="E372" s="8">
        <f t="shared" si="22"/>
        <v>2619047.6190474089</v>
      </c>
    </row>
    <row r="373" spans="1:5">
      <c r="A373" s="4">
        <v>366</v>
      </c>
      <c r="B373" s="6">
        <f t="shared" si="20"/>
        <v>-47619.047619047618</v>
      </c>
      <c r="C373" s="7">
        <f t="shared" si="23"/>
        <v>-6547.6190476190477</v>
      </c>
      <c r="D373" s="8">
        <f t="shared" si="21"/>
        <v>-54166.666666666664</v>
      </c>
      <c r="E373" s="8">
        <f t="shared" si="22"/>
        <v>2571428.5714283613</v>
      </c>
    </row>
    <row r="374" spans="1:5">
      <c r="A374" s="4">
        <v>367</v>
      </c>
      <c r="B374" s="6">
        <f t="shared" si="20"/>
        <v>-47619.047619047618</v>
      </c>
      <c r="C374" s="7">
        <f t="shared" si="23"/>
        <v>-6428.5714285714284</v>
      </c>
      <c r="D374" s="8">
        <f t="shared" si="21"/>
        <v>-54047.619047619046</v>
      </c>
      <c r="E374" s="8">
        <f t="shared" si="22"/>
        <v>2523809.5238093138</v>
      </c>
    </row>
    <row r="375" spans="1:5">
      <c r="A375" s="4">
        <v>368</v>
      </c>
      <c r="B375" s="6">
        <f t="shared" si="20"/>
        <v>-47619.047619047618</v>
      </c>
      <c r="C375" s="7">
        <f t="shared" si="23"/>
        <v>-6309.5238095238092</v>
      </c>
      <c r="D375" s="8">
        <f t="shared" si="21"/>
        <v>-53928.571428571428</v>
      </c>
      <c r="E375" s="8">
        <f t="shared" si="22"/>
        <v>2476190.4761902662</v>
      </c>
    </row>
    <row r="376" spans="1:5">
      <c r="A376" s="4">
        <v>369</v>
      </c>
      <c r="B376" s="6">
        <f t="shared" si="20"/>
        <v>-47619.047619047618</v>
      </c>
      <c r="C376" s="7">
        <f t="shared" si="23"/>
        <v>-6190.4761904761908</v>
      </c>
      <c r="D376" s="8">
        <f t="shared" si="21"/>
        <v>-53809.523809523809</v>
      </c>
      <c r="E376" s="8">
        <f t="shared" si="22"/>
        <v>2428571.4285712186</v>
      </c>
    </row>
    <row r="377" spans="1:5">
      <c r="A377" s="4">
        <v>370</v>
      </c>
      <c r="B377" s="6">
        <f t="shared" si="20"/>
        <v>-47619.047619047618</v>
      </c>
      <c r="C377" s="7">
        <f t="shared" si="23"/>
        <v>-6071.4285714285716</v>
      </c>
      <c r="D377" s="8">
        <f t="shared" si="21"/>
        <v>-53690.476190476191</v>
      </c>
      <c r="E377" s="8">
        <f t="shared" si="22"/>
        <v>2380952.3809521711</v>
      </c>
    </row>
    <row r="378" spans="1:5">
      <c r="A378" s="4">
        <v>371</v>
      </c>
      <c r="B378" s="6">
        <f t="shared" si="20"/>
        <v>-47619.047619047618</v>
      </c>
      <c r="C378" s="7">
        <f t="shared" si="23"/>
        <v>-5952.3809523809523</v>
      </c>
      <c r="D378" s="8">
        <f t="shared" si="21"/>
        <v>-53571.428571428572</v>
      </c>
      <c r="E378" s="8">
        <f t="shared" si="22"/>
        <v>2333333.3333331235</v>
      </c>
    </row>
    <row r="379" spans="1:5">
      <c r="A379" s="4">
        <v>372</v>
      </c>
      <c r="B379" s="6">
        <f t="shared" si="20"/>
        <v>-47619.047619047618</v>
      </c>
      <c r="C379" s="7">
        <f t="shared" si="23"/>
        <v>-5833.333333333333</v>
      </c>
      <c r="D379" s="8">
        <f t="shared" si="21"/>
        <v>-53452.380952380954</v>
      </c>
      <c r="E379" s="8">
        <f t="shared" si="22"/>
        <v>2285714.2857140759</v>
      </c>
    </row>
    <row r="380" spans="1:5">
      <c r="A380" s="4">
        <v>373</v>
      </c>
      <c r="B380" s="6">
        <f t="shared" si="20"/>
        <v>-47619.047619047618</v>
      </c>
      <c r="C380" s="7">
        <f t="shared" si="23"/>
        <v>-5714.2857142857147</v>
      </c>
      <c r="D380" s="8">
        <f t="shared" si="21"/>
        <v>-53333.333333333336</v>
      </c>
      <c r="E380" s="8">
        <f t="shared" si="22"/>
        <v>2238095.2380950283</v>
      </c>
    </row>
    <row r="381" spans="1:5">
      <c r="A381" s="4">
        <v>374</v>
      </c>
      <c r="B381" s="6">
        <f t="shared" si="20"/>
        <v>-47619.047619047618</v>
      </c>
      <c r="C381" s="7">
        <f t="shared" si="23"/>
        <v>-5595.2380952380954</v>
      </c>
      <c r="D381" s="8">
        <f t="shared" si="21"/>
        <v>-53214.28571428571</v>
      </c>
      <c r="E381" s="8">
        <f t="shared" si="22"/>
        <v>2190476.1904759808</v>
      </c>
    </row>
    <row r="382" spans="1:5">
      <c r="A382" s="4">
        <v>375</v>
      </c>
      <c r="B382" s="6">
        <f t="shared" si="20"/>
        <v>-47619.047619047618</v>
      </c>
      <c r="C382" s="7">
        <f t="shared" si="23"/>
        <v>-5476.1904761904761</v>
      </c>
      <c r="D382" s="8">
        <f t="shared" si="21"/>
        <v>-53095.238095238092</v>
      </c>
      <c r="E382" s="8">
        <f t="shared" si="22"/>
        <v>2142857.1428569332</v>
      </c>
    </row>
    <row r="383" spans="1:5">
      <c r="A383" s="4">
        <v>376</v>
      </c>
      <c r="B383" s="6">
        <f t="shared" si="20"/>
        <v>-47619.047619047618</v>
      </c>
      <c r="C383" s="7">
        <f t="shared" si="23"/>
        <v>-5357.1428571428569</v>
      </c>
      <c r="D383" s="8">
        <f t="shared" si="21"/>
        <v>-52976.190476190473</v>
      </c>
      <c r="E383" s="8">
        <f t="shared" si="22"/>
        <v>2095238.0952378856</v>
      </c>
    </row>
    <row r="384" spans="1:5">
      <c r="A384" s="4">
        <v>377</v>
      </c>
      <c r="B384" s="6">
        <f t="shared" si="20"/>
        <v>-47619.047619047618</v>
      </c>
      <c r="C384" s="7">
        <f t="shared" si="23"/>
        <v>-5238.0952380952385</v>
      </c>
      <c r="D384" s="8">
        <f t="shared" si="21"/>
        <v>-52857.142857142855</v>
      </c>
      <c r="E384" s="8">
        <f t="shared" si="22"/>
        <v>2047619.047618838</v>
      </c>
    </row>
    <row r="385" spans="1:5">
      <c r="A385" s="4">
        <v>378</v>
      </c>
      <c r="B385" s="6">
        <f t="shared" si="20"/>
        <v>-47619.047619047618</v>
      </c>
      <c r="C385" s="7">
        <f t="shared" si="23"/>
        <v>-5119.0476190476193</v>
      </c>
      <c r="D385" s="8">
        <f t="shared" si="21"/>
        <v>-52738.095238095237</v>
      </c>
      <c r="E385" s="8">
        <f t="shared" si="22"/>
        <v>1999999.9999997905</v>
      </c>
    </row>
    <row r="386" spans="1:5">
      <c r="A386" s="4">
        <v>379</v>
      </c>
      <c r="B386" s="6">
        <f t="shared" si="20"/>
        <v>-47619.047619047618</v>
      </c>
      <c r="C386" s="7">
        <f t="shared" si="23"/>
        <v>-5000</v>
      </c>
      <c r="D386" s="8">
        <f t="shared" si="21"/>
        <v>-52619.047619047618</v>
      </c>
      <c r="E386" s="8">
        <f t="shared" si="22"/>
        <v>1952380.9523807429</v>
      </c>
    </row>
    <row r="387" spans="1:5">
      <c r="A387" s="4">
        <v>380</v>
      </c>
      <c r="B387" s="6">
        <f t="shared" si="20"/>
        <v>-47619.047619047618</v>
      </c>
      <c r="C387" s="7">
        <f t="shared" si="23"/>
        <v>-4880.9523809523807</v>
      </c>
      <c r="D387" s="8">
        <f t="shared" si="21"/>
        <v>-52500</v>
      </c>
      <c r="E387" s="8">
        <f t="shared" si="22"/>
        <v>1904761.9047616953</v>
      </c>
    </row>
    <row r="388" spans="1:5">
      <c r="A388" s="4">
        <v>381</v>
      </c>
      <c r="B388" s="6">
        <f t="shared" si="20"/>
        <v>-47619.047619047618</v>
      </c>
      <c r="C388" s="7">
        <f t="shared" si="23"/>
        <v>-4761.9047619047615</v>
      </c>
      <c r="D388" s="8">
        <f t="shared" si="21"/>
        <v>-52380.952380952382</v>
      </c>
      <c r="E388" s="8">
        <f t="shared" si="22"/>
        <v>1857142.8571426477</v>
      </c>
    </row>
    <row r="389" spans="1:5">
      <c r="A389" s="4">
        <v>382</v>
      </c>
      <c r="B389" s="6">
        <f t="shared" si="20"/>
        <v>-47619.047619047618</v>
      </c>
      <c r="C389" s="7">
        <f t="shared" si="23"/>
        <v>-4642.8571428571431</v>
      </c>
      <c r="D389" s="8">
        <f t="shared" si="21"/>
        <v>-52261.904761904763</v>
      </c>
      <c r="E389" s="8">
        <f t="shared" si="22"/>
        <v>1809523.8095236002</v>
      </c>
    </row>
    <row r="390" spans="1:5">
      <c r="A390" s="4">
        <v>383</v>
      </c>
      <c r="B390" s="6">
        <f t="shared" si="20"/>
        <v>-47619.047619047618</v>
      </c>
      <c r="C390" s="7">
        <f t="shared" si="23"/>
        <v>-4523.8095238095239</v>
      </c>
      <c r="D390" s="8">
        <f t="shared" si="21"/>
        <v>-52142.857142857145</v>
      </c>
      <c r="E390" s="8">
        <f t="shared" si="22"/>
        <v>1761904.7619045526</v>
      </c>
    </row>
    <row r="391" spans="1:5">
      <c r="A391" s="4">
        <v>384</v>
      </c>
      <c r="B391" s="6">
        <f t="shared" si="20"/>
        <v>-47619.047619047618</v>
      </c>
      <c r="C391" s="7">
        <f t="shared" si="23"/>
        <v>-4404.7619047619046</v>
      </c>
      <c r="D391" s="8">
        <f t="shared" si="21"/>
        <v>-52023.809523809527</v>
      </c>
      <c r="E391" s="8">
        <f t="shared" si="22"/>
        <v>1714285.714285505</v>
      </c>
    </row>
    <row r="392" spans="1:5">
      <c r="A392" s="4">
        <v>385</v>
      </c>
      <c r="B392" s="6">
        <f t="shared" si="20"/>
        <v>-47619.047619047618</v>
      </c>
      <c r="C392" s="7">
        <f t="shared" si="23"/>
        <v>-4285.7142857142853</v>
      </c>
      <c r="D392" s="8">
        <f t="shared" si="21"/>
        <v>-51904.761904761901</v>
      </c>
      <c r="E392" s="8">
        <f t="shared" si="22"/>
        <v>1666666.6666664574</v>
      </c>
    </row>
    <row r="393" spans="1:5">
      <c r="A393" s="4">
        <v>386</v>
      </c>
      <c r="B393" s="6">
        <f t="shared" ref="B393:B427" si="24">-$C$4/($B$4*12)</f>
        <v>-47619.047619047618</v>
      </c>
      <c r="C393" s="7">
        <f t="shared" si="23"/>
        <v>-4166.666666666667</v>
      </c>
      <c r="D393" s="8">
        <f t="shared" ref="D393:D427" si="25">B393+C393</f>
        <v>-51785.714285714283</v>
      </c>
      <c r="E393" s="8">
        <f t="shared" ref="E393:E427" si="26">E392+B393</f>
        <v>1619047.6190474099</v>
      </c>
    </row>
    <row r="394" spans="1:5">
      <c r="A394" s="4">
        <v>387</v>
      </c>
      <c r="B394" s="6">
        <f t="shared" si="24"/>
        <v>-47619.047619047618</v>
      </c>
      <c r="C394" s="7">
        <f t="shared" si="23"/>
        <v>-4047.6190476190477</v>
      </c>
      <c r="D394" s="8">
        <f t="shared" si="25"/>
        <v>-51666.666666666664</v>
      </c>
      <c r="E394" s="8">
        <f t="shared" si="26"/>
        <v>1571428.5714283623</v>
      </c>
    </row>
    <row r="395" spans="1:5">
      <c r="A395" s="4">
        <v>388</v>
      </c>
      <c r="B395" s="6">
        <f t="shared" si="24"/>
        <v>-47619.047619047618</v>
      </c>
      <c r="C395" s="7">
        <f t="shared" ref="C395:C427" si="27">ISPMT($A$4/12,A395-1,$B$4*12,$C$4)</f>
        <v>-3928.5714285714284</v>
      </c>
      <c r="D395" s="8">
        <f t="shared" si="25"/>
        <v>-51547.619047619046</v>
      </c>
      <c r="E395" s="8">
        <f t="shared" si="26"/>
        <v>1523809.5238093147</v>
      </c>
    </row>
    <row r="396" spans="1:5">
      <c r="A396" s="4">
        <v>389</v>
      </c>
      <c r="B396" s="6">
        <f t="shared" si="24"/>
        <v>-47619.047619047618</v>
      </c>
      <c r="C396" s="7">
        <f t="shared" si="27"/>
        <v>-3809.5238095238096</v>
      </c>
      <c r="D396" s="8">
        <f t="shared" si="25"/>
        <v>-51428.571428571428</v>
      </c>
      <c r="E396" s="8">
        <f t="shared" si="26"/>
        <v>1476190.4761902671</v>
      </c>
    </row>
    <row r="397" spans="1:5">
      <c r="A397" s="4">
        <v>390</v>
      </c>
      <c r="B397" s="6">
        <f t="shared" si="24"/>
        <v>-47619.047619047618</v>
      </c>
      <c r="C397" s="7">
        <f t="shared" si="27"/>
        <v>-3690.4761904761904</v>
      </c>
      <c r="D397" s="8">
        <f t="shared" si="25"/>
        <v>-51309.523809523809</v>
      </c>
      <c r="E397" s="8">
        <f t="shared" si="26"/>
        <v>1428571.4285712196</v>
      </c>
    </row>
    <row r="398" spans="1:5">
      <c r="A398" s="4">
        <v>391</v>
      </c>
      <c r="B398" s="6">
        <f t="shared" si="24"/>
        <v>-47619.047619047618</v>
      </c>
      <c r="C398" s="7">
        <f t="shared" si="27"/>
        <v>-3571.4285714285716</v>
      </c>
      <c r="D398" s="8">
        <f t="shared" si="25"/>
        <v>-51190.476190476191</v>
      </c>
      <c r="E398" s="8">
        <f t="shared" si="26"/>
        <v>1380952.380952172</v>
      </c>
    </row>
    <row r="399" spans="1:5">
      <c r="A399" s="4">
        <v>392</v>
      </c>
      <c r="B399" s="6">
        <f t="shared" si="24"/>
        <v>-47619.047619047618</v>
      </c>
      <c r="C399" s="7">
        <f t="shared" si="27"/>
        <v>-3452.3809523809523</v>
      </c>
      <c r="D399" s="8">
        <f t="shared" si="25"/>
        <v>-51071.428571428572</v>
      </c>
      <c r="E399" s="8">
        <f t="shared" si="26"/>
        <v>1333333.3333331244</v>
      </c>
    </row>
    <row r="400" spans="1:5">
      <c r="A400" s="4">
        <v>393</v>
      </c>
      <c r="B400" s="6">
        <f t="shared" si="24"/>
        <v>-47619.047619047618</v>
      </c>
      <c r="C400" s="7">
        <f t="shared" si="27"/>
        <v>-3333.3333333333335</v>
      </c>
      <c r="D400" s="8">
        <f t="shared" si="25"/>
        <v>-50952.380952380954</v>
      </c>
      <c r="E400" s="8">
        <f t="shared" si="26"/>
        <v>1285714.2857140768</v>
      </c>
    </row>
    <row r="401" spans="1:5">
      <c r="A401" s="4">
        <v>394</v>
      </c>
      <c r="B401" s="6">
        <f t="shared" si="24"/>
        <v>-47619.047619047618</v>
      </c>
      <c r="C401" s="7">
        <f t="shared" si="27"/>
        <v>-3214.2857142857142</v>
      </c>
      <c r="D401" s="8">
        <f t="shared" si="25"/>
        <v>-50833.333333333336</v>
      </c>
      <c r="E401" s="8">
        <f t="shared" si="26"/>
        <v>1238095.2380950293</v>
      </c>
    </row>
    <row r="402" spans="1:5">
      <c r="A402" s="4">
        <v>395</v>
      </c>
      <c r="B402" s="6">
        <f t="shared" si="24"/>
        <v>-47619.047619047618</v>
      </c>
      <c r="C402" s="7">
        <f t="shared" si="27"/>
        <v>-3095.2380952380954</v>
      </c>
      <c r="D402" s="8">
        <f t="shared" si="25"/>
        <v>-50714.28571428571</v>
      </c>
      <c r="E402" s="8">
        <f t="shared" si="26"/>
        <v>1190476.1904759817</v>
      </c>
    </row>
    <row r="403" spans="1:5">
      <c r="A403" s="4">
        <v>396</v>
      </c>
      <c r="B403" s="6">
        <f t="shared" si="24"/>
        <v>-47619.047619047618</v>
      </c>
      <c r="C403" s="7">
        <f t="shared" si="27"/>
        <v>-2976.1904761904761</v>
      </c>
      <c r="D403" s="8">
        <f t="shared" si="25"/>
        <v>-50595.238095238092</v>
      </c>
      <c r="E403" s="8">
        <f t="shared" si="26"/>
        <v>1142857.1428569341</v>
      </c>
    </row>
    <row r="404" spans="1:5">
      <c r="A404" s="4">
        <v>397</v>
      </c>
      <c r="B404" s="6">
        <f t="shared" si="24"/>
        <v>-47619.047619047618</v>
      </c>
      <c r="C404" s="7">
        <f t="shared" si="27"/>
        <v>-2857.1428571428573</v>
      </c>
      <c r="D404" s="8">
        <f t="shared" si="25"/>
        <v>-50476.190476190473</v>
      </c>
      <c r="E404" s="8">
        <f t="shared" si="26"/>
        <v>1095238.0952378865</v>
      </c>
    </row>
    <row r="405" spans="1:5">
      <c r="A405" s="4">
        <v>398</v>
      </c>
      <c r="B405" s="6">
        <f t="shared" si="24"/>
        <v>-47619.047619047618</v>
      </c>
      <c r="C405" s="7">
        <f t="shared" si="27"/>
        <v>-2738.0952380952381</v>
      </c>
      <c r="D405" s="8">
        <f t="shared" si="25"/>
        <v>-50357.142857142855</v>
      </c>
      <c r="E405" s="8">
        <f t="shared" si="26"/>
        <v>1047619.047618839</v>
      </c>
    </row>
    <row r="406" spans="1:5">
      <c r="A406" s="4">
        <v>399</v>
      </c>
      <c r="B406" s="6">
        <f t="shared" si="24"/>
        <v>-47619.047619047618</v>
      </c>
      <c r="C406" s="7">
        <f t="shared" si="27"/>
        <v>-2619.0476190476193</v>
      </c>
      <c r="D406" s="8">
        <f t="shared" si="25"/>
        <v>-50238.095238095237</v>
      </c>
      <c r="E406" s="8">
        <f t="shared" si="26"/>
        <v>999999.99999979138</v>
      </c>
    </row>
    <row r="407" spans="1:5">
      <c r="A407" s="4">
        <v>400</v>
      </c>
      <c r="B407" s="6">
        <f t="shared" si="24"/>
        <v>-47619.047619047618</v>
      </c>
      <c r="C407" s="7">
        <f t="shared" si="27"/>
        <v>-2500</v>
      </c>
      <c r="D407" s="8">
        <f t="shared" si="25"/>
        <v>-50119.047619047618</v>
      </c>
      <c r="E407" s="8">
        <f t="shared" si="26"/>
        <v>952380.95238074381</v>
      </c>
    </row>
    <row r="408" spans="1:5">
      <c r="A408" s="4">
        <v>401</v>
      </c>
      <c r="B408" s="6">
        <f t="shared" si="24"/>
        <v>-47619.047619047618</v>
      </c>
      <c r="C408" s="7">
        <f t="shared" si="27"/>
        <v>-2380.9523809523807</v>
      </c>
      <c r="D408" s="8">
        <f t="shared" si="25"/>
        <v>-50000</v>
      </c>
      <c r="E408" s="8">
        <f t="shared" si="26"/>
        <v>904761.90476169623</v>
      </c>
    </row>
    <row r="409" spans="1:5">
      <c r="A409" s="4">
        <v>402</v>
      </c>
      <c r="B409" s="6">
        <f t="shared" si="24"/>
        <v>-47619.047619047618</v>
      </c>
      <c r="C409" s="7">
        <f t="shared" si="27"/>
        <v>-2261.9047619047619</v>
      </c>
      <c r="D409" s="8">
        <f t="shared" si="25"/>
        <v>-49880.952380952382</v>
      </c>
      <c r="E409" s="8">
        <f t="shared" si="26"/>
        <v>857142.85714264866</v>
      </c>
    </row>
    <row r="410" spans="1:5">
      <c r="A410" s="4">
        <v>403</v>
      </c>
      <c r="B410" s="6">
        <f t="shared" si="24"/>
        <v>-47619.047619047618</v>
      </c>
      <c r="C410" s="7">
        <f t="shared" si="27"/>
        <v>-2142.8571428571427</v>
      </c>
      <c r="D410" s="8">
        <f t="shared" si="25"/>
        <v>-49761.904761904763</v>
      </c>
      <c r="E410" s="8">
        <f t="shared" si="26"/>
        <v>809523.80952360108</v>
      </c>
    </row>
    <row r="411" spans="1:5">
      <c r="A411" s="4">
        <v>404</v>
      </c>
      <c r="B411" s="6">
        <f t="shared" si="24"/>
        <v>-47619.047619047618</v>
      </c>
      <c r="C411" s="7">
        <f t="shared" si="27"/>
        <v>-2023.8095238095239</v>
      </c>
      <c r="D411" s="8">
        <f t="shared" si="25"/>
        <v>-49642.857142857145</v>
      </c>
      <c r="E411" s="8">
        <f t="shared" si="26"/>
        <v>761904.76190455351</v>
      </c>
    </row>
    <row r="412" spans="1:5">
      <c r="A412" s="4">
        <v>405</v>
      </c>
      <c r="B412" s="6">
        <f t="shared" si="24"/>
        <v>-47619.047619047618</v>
      </c>
      <c r="C412" s="7">
        <f t="shared" si="27"/>
        <v>-1904.7619047619048</v>
      </c>
      <c r="D412" s="8">
        <f t="shared" si="25"/>
        <v>-49523.809523809527</v>
      </c>
      <c r="E412" s="8">
        <f t="shared" si="26"/>
        <v>714285.71428550594</v>
      </c>
    </row>
    <row r="413" spans="1:5">
      <c r="A413" s="4">
        <v>406</v>
      </c>
      <c r="B413" s="6">
        <f t="shared" si="24"/>
        <v>-47619.047619047618</v>
      </c>
      <c r="C413" s="7">
        <f t="shared" si="27"/>
        <v>-1785.7142857142858</v>
      </c>
      <c r="D413" s="8">
        <f t="shared" si="25"/>
        <v>-49404.761904761901</v>
      </c>
      <c r="E413" s="8">
        <f t="shared" si="26"/>
        <v>666666.66666645836</v>
      </c>
    </row>
    <row r="414" spans="1:5">
      <c r="A414" s="4">
        <v>407</v>
      </c>
      <c r="B414" s="6">
        <f t="shared" si="24"/>
        <v>-47619.047619047618</v>
      </c>
      <c r="C414" s="7">
        <f t="shared" si="27"/>
        <v>-1666.6666666666667</v>
      </c>
      <c r="D414" s="8">
        <f t="shared" si="25"/>
        <v>-49285.714285714283</v>
      </c>
      <c r="E414" s="8">
        <f t="shared" si="26"/>
        <v>619047.61904741079</v>
      </c>
    </row>
    <row r="415" spans="1:5">
      <c r="A415" s="4">
        <v>408</v>
      </c>
      <c r="B415" s="6">
        <f t="shared" si="24"/>
        <v>-47619.047619047618</v>
      </c>
      <c r="C415" s="7">
        <f t="shared" si="27"/>
        <v>-1547.6190476190477</v>
      </c>
      <c r="D415" s="8">
        <f t="shared" si="25"/>
        <v>-49166.666666666664</v>
      </c>
      <c r="E415" s="8">
        <f t="shared" si="26"/>
        <v>571428.57142836321</v>
      </c>
    </row>
    <row r="416" spans="1:5">
      <c r="A416" s="4">
        <v>409</v>
      </c>
      <c r="B416" s="6">
        <f t="shared" si="24"/>
        <v>-47619.047619047618</v>
      </c>
      <c r="C416" s="7">
        <f t="shared" si="27"/>
        <v>-1428.5714285714287</v>
      </c>
      <c r="D416" s="8">
        <f t="shared" si="25"/>
        <v>-49047.619047619046</v>
      </c>
      <c r="E416" s="8">
        <f t="shared" si="26"/>
        <v>523809.52380931558</v>
      </c>
    </row>
    <row r="417" spans="1:5">
      <c r="A417" s="4">
        <v>410</v>
      </c>
      <c r="B417" s="6">
        <f t="shared" si="24"/>
        <v>-47619.047619047618</v>
      </c>
      <c r="C417" s="7">
        <f t="shared" si="27"/>
        <v>-1309.5238095238096</v>
      </c>
      <c r="D417" s="8">
        <f t="shared" si="25"/>
        <v>-48928.571428571428</v>
      </c>
      <c r="E417" s="8">
        <f t="shared" si="26"/>
        <v>476190.47619026795</v>
      </c>
    </row>
    <row r="418" spans="1:5">
      <c r="A418" s="4">
        <v>411</v>
      </c>
      <c r="B418" s="6">
        <f t="shared" si="24"/>
        <v>-47619.047619047618</v>
      </c>
      <c r="C418" s="7">
        <f t="shared" si="27"/>
        <v>-1190.4761904761904</v>
      </c>
      <c r="D418" s="8">
        <f t="shared" si="25"/>
        <v>-48809.523809523809</v>
      </c>
      <c r="E418" s="8">
        <f t="shared" si="26"/>
        <v>428571.42857122031</v>
      </c>
    </row>
    <row r="419" spans="1:5">
      <c r="A419" s="4">
        <v>412</v>
      </c>
      <c r="B419" s="6">
        <f t="shared" si="24"/>
        <v>-47619.047619047618</v>
      </c>
      <c r="C419" s="7">
        <f t="shared" si="27"/>
        <v>-1071.4285714285713</v>
      </c>
      <c r="D419" s="8">
        <f t="shared" si="25"/>
        <v>-48690.476190476191</v>
      </c>
      <c r="E419" s="8">
        <f t="shared" si="26"/>
        <v>380952.38095217268</v>
      </c>
    </row>
    <row r="420" spans="1:5">
      <c r="A420" s="4">
        <v>413</v>
      </c>
      <c r="B420" s="6">
        <f t="shared" si="24"/>
        <v>-47619.047619047618</v>
      </c>
      <c r="C420" s="7">
        <f t="shared" si="27"/>
        <v>-952.38095238095241</v>
      </c>
      <c r="D420" s="8">
        <f t="shared" si="25"/>
        <v>-48571.428571428572</v>
      </c>
      <c r="E420" s="8">
        <f t="shared" si="26"/>
        <v>333333.33333312505</v>
      </c>
    </row>
    <row r="421" spans="1:5">
      <c r="A421" s="4">
        <v>414</v>
      </c>
      <c r="B421" s="6">
        <f t="shared" si="24"/>
        <v>-47619.047619047618</v>
      </c>
      <c r="C421" s="7">
        <f t="shared" si="27"/>
        <v>-833.33333333333337</v>
      </c>
      <c r="D421" s="8">
        <f t="shared" si="25"/>
        <v>-48452.380952380954</v>
      </c>
      <c r="E421" s="8">
        <f t="shared" si="26"/>
        <v>285714.28571407741</v>
      </c>
    </row>
    <row r="422" spans="1:5">
      <c r="A422" s="4">
        <v>415</v>
      </c>
      <c r="B422" s="6">
        <f t="shared" si="24"/>
        <v>-47619.047619047618</v>
      </c>
      <c r="C422" s="7">
        <f t="shared" si="27"/>
        <v>-714.28571428571433</v>
      </c>
      <c r="D422" s="8">
        <f t="shared" si="25"/>
        <v>-48333.333333333336</v>
      </c>
      <c r="E422" s="8">
        <f t="shared" si="26"/>
        <v>238095.23809502978</v>
      </c>
    </row>
    <row r="423" spans="1:5">
      <c r="A423" s="4">
        <v>416</v>
      </c>
      <c r="B423" s="6">
        <f t="shared" si="24"/>
        <v>-47619.047619047618</v>
      </c>
      <c r="C423" s="7">
        <f t="shared" si="27"/>
        <v>-595.23809523809518</v>
      </c>
      <c r="D423" s="8">
        <f t="shared" si="25"/>
        <v>-48214.28571428571</v>
      </c>
      <c r="E423" s="8">
        <f t="shared" si="26"/>
        <v>190476.19047598215</v>
      </c>
    </row>
    <row r="424" spans="1:5">
      <c r="A424" s="4">
        <v>417</v>
      </c>
      <c r="B424" s="6">
        <f t="shared" si="24"/>
        <v>-47619.047619047618</v>
      </c>
      <c r="C424" s="7">
        <f t="shared" si="27"/>
        <v>-476.1904761904762</v>
      </c>
      <c r="D424" s="8">
        <f t="shared" si="25"/>
        <v>-48095.238095238092</v>
      </c>
      <c r="E424" s="8">
        <f t="shared" si="26"/>
        <v>142857.14285693452</v>
      </c>
    </row>
    <row r="425" spans="1:5">
      <c r="A425" s="4">
        <v>418</v>
      </c>
      <c r="B425" s="6">
        <f t="shared" si="24"/>
        <v>-47619.047619047618</v>
      </c>
      <c r="C425" s="7">
        <f t="shared" si="27"/>
        <v>-357.14285714285717</v>
      </c>
      <c r="D425" s="8">
        <f t="shared" si="25"/>
        <v>-47976.190476190473</v>
      </c>
      <c r="E425" s="8">
        <f t="shared" si="26"/>
        <v>95238.095237886897</v>
      </c>
    </row>
    <row r="426" spans="1:5">
      <c r="A426" s="4">
        <v>419</v>
      </c>
      <c r="B426" s="6">
        <f t="shared" si="24"/>
        <v>-47619.047619047618</v>
      </c>
      <c r="C426" s="7">
        <f t="shared" si="27"/>
        <v>-238.0952380952381</v>
      </c>
      <c r="D426" s="8">
        <f t="shared" si="25"/>
        <v>-47857.142857142855</v>
      </c>
      <c r="E426" s="8">
        <f t="shared" si="26"/>
        <v>47619.047618839279</v>
      </c>
    </row>
    <row r="427" spans="1:5">
      <c r="A427" s="4">
        <v>420</v>
      </c>
      <c r="B427" s="6">
        <f t="shared" si="24"/>
        <v>-47619.047619047618</v>
      </c>
      <c r="C427" s="7">
        <f t="shared" si="27"/>
        <v>-119.04761904761905</v>
      </c>
      <c r="D427" s="8">
        <f t="shared" si="25"/>
        <v>-47738.095238095237</v>
      </c>
      <c r="E427" s="8">
        <f t="shared" si="26"/>
        <v>-2.0833977032452822E-7</v>
      </c>
    </row>
    <row r="428" spans="1:5">
      <c r="A428" s="20" t="s">
        <v>9</v>
      </c>
      <c r="B428" s="6">
        <f>SUM(B8:B427)</f>
        <v>-20000000.000000209</v>
      </c>
      <c r="C428" s="7">
        <f>SUM(C8:C427)</f>
        <v>-10524999.999999998</v>
      </c>
      <c r="D428" s="8">
        <f>SUM(D8:D427)</f>
        <v>-30525000</v>
      </c>
      <c r="E428" s="9"/>
    </row>
  </sheetData>
  <mergeCells count="3">
    <mergeCell ref="A1:C1"/>
    <mergeCell ref="A6:A7"/>
    <mergeCell ref="D6:D7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2008-02-10T13:59:45Z</dcterms:created>
  <dcterms:modified xsi:type="dcterms:W3CDTF">2008-02-10T14:00:16Z</dcterms:modified>
</cp:coreProperties>
</file>