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2" i="1"/>
  <c r="C13" s="1"/>
  <c r="C14" s="1"/>
  <c r="C11"/>
</calcChain>
</file>

<file path=xl/sharedStrings.xml><?xml version="1.0" encoding="utf-8"?>
<sst xmlns="http://schemas.openxmlformats.org/spreadsheetml/2006/main" count="15" uniqueCount="10">
  <si>
    <t>段階金利型ローン</t>
    <rPh sb="0" eb="2">
      <t>ダンカイ</t>
    </rPh>
    <rPh sb="2" eb="4">
      <t>キンリ</t>
    </rPh>
    <rPh sb="4" eb="5">
      <t>ガタ</t>
    </rPh>
    <phoneticPr fontId="4"/>
  </si>
  <si>
    <t>返済期間（年）</t>
    <rPh sb="0" eb="2">
      <t>ヘンサイ</t>
    </rPh>
    <rPh sb="2" eb="4">
      <t>キカン</t>
    </rPh>
    <rPh sb="5" eb="6">
      <t>ネン</t>
    </rPh>
    <phoneticPr fontId="4"/>
  </si>
  <si>
    <t>借入金額</t>
    <rPh sb="0" eb="1">
      <t>シャク</t>
    </rPh>
    <rPh sb="1" eb="3">
      <t>ニュウキン</t>
    </rPh>
    <rPh sb="3" eb="4">
      <t>ガク</t>
    </rPh>
    <phoneticPr fontId="4"/>
  </si>
  <si>
    <t>1段階目</t>
    <rPh sb="1" eb="3">
      <t>ダンカイ</t>
    </rPh>
    <rPh sb="3" eb="4">
      <t>メ</t>
    </rPh>
    <phoneticPr fontId="4"/>
  </si>
  <si>
    <t>期間（年）</t>
    <rPh sb="0" eb="2">
      <t>キカン</t>
    </rPh>
    <rPh sb="3" eb="4">
      <t>ネン</t>
    </rPh>
    <phoneticPr fontId="4"/>
  </si>
  <si>
    <t>年利</t>
    <rPh sb="0" eb="2">
      <t>ネンリ</t>
    </rPh>
    <phoneticPr fontId="4"/>
  </si>
  <si>
    <t>2段階目</t>
    <rPh sb="1" eb="3">
      <t>ダンカイ</t>
    </rPh>
    <rPh sb="3" eb="4">
      <t>メ</t>
    </rPh>
    <phoneticPr fontId="4"/>
  </si>
  <si>
    <t>返済月額</t>
    <rPh sb="0" eb="2">
      <t>ヘンサイ</t>
    </rPh>
    <rPh sb="2" eb="3">
      <t>ツキ</t>
    </rPh>
    <rPh sb="3" eb="4">
      <t>ガク</t>
    </rPh>
    <phoneticPr fontId="4"/>
  </si>
  <si>
    <t>返済済み元金</t>
    <phoneticPr fontId="4"/>
  </si>
  <si>
    <t>借入残高</t>
    <rPh sb="0" eb="2">
      <t>カリイレ</t>
    </rPh>
    <rPh sb="2" eb="4">
      <t>ザンダカ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</si>
</sst>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3" xfId="0" applyBorder="1">
      <alignment vertical="center"/>
    </xf>
    <xf numFmtId="6" fontId="5" fillId="0" borderId="3" xfId="1" applyFont="1" applyBorder="1">
      <alignment vertical="center"/>
    </xf>
    <xf numFmtId="0" fontId="0" fillId="0" borderId="3" xfId="0" applyNumberFormat="1" applyBorder="1">
      <alignment vertical="center"/>
    </xf>
    <xf numFmtId="10" fontId="0" fillId="0" borderId="3" xfId="0" applyNumberFormat="1" applyBorder="1">
      <alignment vertical="center"/>
    </xf>
    <xf numFmtId="1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6" fontId="5" fillId="0" borderId="0" xfId="1" applyFont="1" applyBorder="1">
      <alignment vertical="center"/>
    </xf>
    <xf numFmtId="6" fontId="0" fillId="0" borderId="3" xfId="0" applyNumberFormat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sqref="A1:B1"/>
    </sheetView>
  </sheetViews>
  <sheetFormatPr defaultRowHeight="13.5"/>
  <cols>
    <col min="1" max="1" width="11.125" customWidth="1"/>
    <col min="2" max="2" width="14" customWidth="1"/>
    <col min="3" max="3" width="12.5" customWidth="1"/>
  </cols>
  <sheetData>
    <row r="1" spans="1:3">
      <c r="A1" s="1" t="s">
        <v>0</v>
      </c>
      <c r="B1" s="1"/>
    </row>
    <row r="3" spans="1:3">
      <c r="A3" s="14" t="s">
        <v>1</v>
      </c>
      <c r="B3" s="15"/>
      <c r="C3" s="2">
        <v>35</v>
      </c>
    </row>
    <row r="4" spans="1:3">
      <c r="A4" s="14" t="s">
        <v>2</v>
      </c>
      <c r="B4" s="15"/>
      <c r="C4" s="3">
        <v>20000000</v>
      </c>
    </row>
    <row r="6" spans="1:3">
      <c r="A6" s="12" t="s">
        <v>3</v>
      </c>
      <c r="B6" s="13" t="s">
        <v>4</v>
      </c>
      <c r="C6" s="4">
        <v>5</v>
      </c>
    </row>
    <row r="7" spans="1:3">
      <c r="A7" s="12"/>
      <c r="B7" s="13" t="s">
        <v>5</v>
      </c>
      <c r="C7" s="5">
        <v>0.03</v>
      </c>
    </row>
    <row r="8" spans="1:3">
      <c r="A8" s="12" t="s">
        <v>6</v>
      </c>
      <c r="B8" s="13" t="s">
        <v>4</v>
      </c>
      <c r="C8" s="4">
        <v>30</v>
      </c>
    </row>
    <row r="9" spans="1:3">
      <c r="A9" s="12"/>
      <c r="B9" s="13" t="s">
        <v>5</v>
      </c>
      <c r="C9" s="5">
        <v>0.04</v>
      </c>
    </row>
    <row r="10" spans="1:3">
      <c r="A10" s="6"/>
      <c r="B10" s="7"/>
      <c r="C10" s="8"/>
    </row>
    <row r="11" spans="1:3">
      <c r="A11" s="10" t="s">
        <v>3</v>
      </c>
      <c r="B11" s="11" t="s">
        <v>7</v>
      </c>
      <c r="C11" s="9">
        <f>PMT(C7/12,C3*12,C4)</f>
        <v>-76970.037988157666</v>
      </c>
    </row>
    <row r="12" spans="1:3">
      <c r="A12" s="10"/>
      <c r="B12" s="11" t="s">
        <v>8</v>
      </c>
      <c r="C12" s="9">
        <f>CUMPRINC(C7/12,C3*12,C4,1,C6*12,0)</f>
        <v>-1743524.2952278068</v>
      </c>
    </row>
    <row r="13" spans="1:3">
      <c r="A13" s="10"/>
      <c r="B13" s="11" t="s">
        <v>9</v>
      </c>
      <c r="C13" s="3">
        <f>C4+C12</f>
        <v>18256475.704772193</v>
      </c>
    </row>
    <row r="14" spans="1:3">
      <c r="A14" s="16" t="s">
        <v>6</v>
      </c>
      <c r="B14" s="11" t="s">
        <v>7</v>
      </c>
      <c r="C14" s="9">
        <f>PMT(C9/12,C8*12,C13)</f>
        <v>-87159.207427516783</v>
      </c>
    </row>
  </sheetData>
  <mergeCells count="6">
    <mergeCell ref="A1:B1"/>
    <mergeCell ref="A3:B3"/>
    <mergeCell ref="A4:B4"/>
    <mergeCell ref="A6:A7"/>
    <mergeCell ref="A8:A9"/>
    <mergeCell ref="A11:A13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2008-02-10T13:58:42Z</dcterms:created>
  <dcterms:modified xsi:type="dcterms:W3CDTF">2008-02-10T13:59:06Z</dcterms:modified>
</cp:coreProperties>
</file>