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2" i="1"/>
  <c r="C10"/>
  <c r="C11" s="1"/>
  <c r="C15" s="1"/>
  <c r="C6"/>
  <c r="C14" l="1"/>
</calcChain>
</file>

<file path=xl/sharedStrings.xml><?xml version="1.0" encoding="utf-8"?>
<sst xmlns="http://schemas.openxmlformats.org/spreadsheetml/2006/main" count="12" uniqueCount="12">
  <si>
    <t>返済額軽減型繰上返済</t>
    <rPh sb="0" eb="2">
      <t>ヘンサイ</t>
    </rPh>
    <rPh sb="2" eb="3">
      <t>ガク</t>
    </rPh>
    <rPh sb="3" eb="6">
      <t>ケイゲンガタ</t>
    </rPh>
    <rPh sb="6" eb="8">
      <t>クリア</t>
    </rPh>
    <rPh sb="8" eb="10">
      <t>ヘンサイ</t>
    </rPh>
    <phoneticPr fontId="4"/>
  </si>
  <si>
    <t>年利</t>
    <rPh sb="0" eb="2">
      <t>ネンリ</t>
    </rPh>
    <phoneticPr fontId="4"/>
  </si>
  <si>
    <t>返済期間（年）</t>
    <rPh sb="0" eb="2">
      <t>ヘンサイ</t>
    </rPh>
    <rPh sb="2" eb="4">
      <t>キカン</t>
    </rPh>
    <rPh sb="5" eb="6">
      <t>ネン</t>
    </rPh>
    <phoneticPr fontId="4"/>
  </si>
  <si>
    <t>借入金額</t>
    <rPh sb="0" eb="1">
      <t>シャク</t>
    </rPh>
    <rPh sb="1" eb="3">
      <t>ニュウキン</t>
    </rPh>
    <rPh sb="3" eb="4">
      <t>ガク</t>
    </rPh>
    <phoneticPr fontId="4"/>
  </si>
  <si>
    <t>繰上返済前　返済月額</t>
    <rPh sb="0" eb="2">
      <t>クリアゲ</t>
    </rPh>
    <rPh sb="2" eb="4">
      <t>ヘンサイ</t>
    </rPh>
    <rPh sb="4" eb="5">
      <t>マエ</t>
    </rPh>
    <rPh sb="6" eb="8">
      <t>ヘンサイ</t>
    </rPh>
    <rPh sb="8" eb="9">
      <t>ツキ</t>
    </rPh>
    <rPh sb="9" eb="10">
      <t>ガク</t>
    </rPh>
    <phoneticPr fontId="4"/>
  </si>
  <si>
    <t>繰上返済　内入れ金</t>
    <rPh sb="0" eb="2">
      <t>クリアゲ</t>
    </rPh>
    <rPh sb="2" eb="4">
      <t>ヘンサイ</t>
    </rPh>
    <rPh sb="5" eb="7">
      <t>ウチイ</t>
    </rPh>
    <rPh sb="8" eb="9">
      <t>キン</t>
    </rPh>
    <phoneticPr fontId="4"/>
  </si>
  <si>
    <t>返済済み回数</t>
    <rPh sb="0" eb="2">
      <t>ヘンサイ</t>
    </rPh>
    <rPh sb="2" eb="3">
      <t>ズ</t>
    </rPh>
    <rPh sb="4" eb="6">
      <t>カイスウ</t>
    </rPh>
    <phoneticPr fontId="4"/>
  </si>
  <si>
    <t>返済済み元金</t>
    <rPh sb="0" eb="2">
      <t>ヘンサイ</t>
    </rPh>
    <rPh sb="2" eb="3">
      <t>ズ</t>
    </rPh>
    <rPh sb="4" eb="6">
      <t>ガンキン</t>
    </rPh>
    <phoneticPr fontId="4"/>
  </si>
  <si>
    <t>繰上返済後　元金</t>
    <rPh sb="0" eb="2">
      <t>クリアゲ</t>
    </rPh>
    <rPh sb="2" eb="4">
      <t>ヘンサイ</t>
    </rPh>
    <rPh sb="4" eb="5">
      <t>ゴ</t>
    </rPh>
    <rPh sb="6" eb="8">
      <t>ガンキン</t>
    </rPh>
    <phoneticPr fontId="4"/>
  </si>
  <si>
    <t>繰上返済後　返済回数</t>
    <rPh sb="0" eb="2">
      <t>クリアゲ</t>
    </rPh>
    <rPh sb="2" eb="4">
      <t>ヘンサイ</t>
    </rPh>
    <rPh sb="4" eb="5">
      <t>ゴ</t>
    </rPh>
    <rPh sb="6" eb="8">
      <t>ヘンサイ</t>
    </rPh>
    <rPh sb="8" eb="10">
      <t>カイスウ</t>
    </rPh>
    <phoneticPr fontId="4"/>
  </si>
  <si>
    <t>繰上返済後　返済月額</t>
    <rPh sb="0" eb="2">
      <t>クリアゲ</t>
    </rPh>
    <rPh sb="2" eb="4">
      <t>ヘンサイ</t>
    </rPh>
    <rPh sb="4" eb="5">
      <t>ゴ</t>
    </rPh>
    <rPh sb="6" eb="8">
      <t>ヘンサイ</t>
    </rPh>
    <rPh sb="8" eb="9">
      <t>ツキ</t>
    </rPh>
    <rPh sb="9" eb="10">
      <t>ガク</t>
    </rPh>
    <phoneticPr fontId="4"/>
  </si>
  <si>
    <t>繰上返済　節約利息</t>
    <rPh sb="0" eb="2">
      <t>クリアゲ</t>
    </rPh>
    <rPh sb="2" eb="4">
      <t>ヘンサイ</t>
    </rPh>
    <rPh sb="5" eb="7">
      <t>セツヤク</t>
    </rPh>
    <rPh sb="7" eb="9">
      <t>リソク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</si>
</sst>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6" fontId="5" fillId="0" borderId="1" xfId="1" applyFont="1" applyBorder="1">
      <alignment vertical="center"/>
    </xf>
    <xf numFmtId="6" fontId="0" fillId="0" borderId="1" xfId="0" applyNumberFormat="1" applyBorder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0" borderId="0" xfId="0" applyFill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sqref="A1:B1"/>
    </sheetView>
  </sheetViews>
  <sheetFormatPr defaultRowHeight="13.5"/>
  <cols>
    <col min="1" max="1" width="11.125" customWidth="1"/>
    <col min="2" max="3" width="12.5" customWidth="1"/>
  </cols>
  <sheetData>
    <row r="1" spans="1:3">
      <c r="A1" s="1" t="s">
        <v>0</v>
      </c>
      <c r="B1" s="1"/>
    </row>
    <row r="3" spans="1:3">
      <c r="A3" s="7" t="s">
        <v>1</v>
      </c>
      <c r="B3" s="7" t="s">
        <v>2</v>
      </c>
      <c r="C3" s="7" t="s">
        <v>3</v>
      </c>
    </row>
    <row r="4" spans="1:3">
      <c r="A4" s="2">
        <v>0.03</v>
      </c>
      <c r="B4" s="3">
        <v>35</v>
      </c>
      <c r="C4" s="4">
        <v>20000000</v>
      </c>
    </row>
    <row r="6" spans="1:3">
      <c r="A6" s="8" t="s">
        <v>4</v>
      </c>
      <c r="B6" s="8"/>
      <c r="C6" s="4">
        <f>PMT(A4/12,B4*12,C4)</f>
        <v>-76970.037988157666</v>
      </c>
    </row>
    <row r="7" spans="1:3">
      <c r="A7" s="8" t="s">
        <v>5</v>
      </c>
      <c r="B7" s="8"/>
      <c r="C7" s="4">
        <v>-1000000</v>
      </c>
    </row>
    <row r="8" spans="1:3">
      <c r="A8" s="8" t="s">
        <v>6</v>
      </c>
      <c r="B8" s="8"/>
      <c r="C8" s="3">
        <v>12</v>
      </c>
    </row>
    <row r="10" spans="1:3">
      <c r="A10" s="6" t="s">
        <v>7</v>
      </c>
      <c r="B10" s="6"/>
      <c r="C10" s="4">
        <f>CUMPRINC(A4/12,B4*12,C4,1,C8,0)</f>
        <v>-328127.80536138359</v>
      </c>
    </row>
    <row r="11" spans="1:3">
      <c r="A11" s="6" t="s">
        <v>8</v>
      </c>
      <c r="B11" s="6"/>
      <c r="C11" s="5">
        <f>C4+C7+C10</f>
        <v>18671872.194638617</v>
      </c>
    </row>
    <row r="12" spans="1:3">
      <c r="A12" s="6" t="s">
        <v>9</v>
      </c>
      <c r="B12" s="6"/>
      <c r="C12" s="3">
        <f>B4*12-C8</f>
        <v>408</v>
      </c>
    </row>
    <row r="13" spans="1:3">
      <c r="A13" s="9"/>
      <c r="B13" s="9"/>
    </row>
    <row r="14" spans="1:3">
      <c r="A14" s="6" t="s">
        <v>10</v>
      </c>
      <c r="B14" s="6"/>
      <c r="C14" s="5">
        <f>PMT(A4/12,C12,C11)</f>
        <v>-73057.34288590221</v>
      </c>
    </row>
    <row r="15" spans="1:3">
      <c r="A15" s="6" t="s">
        <v>11</v>
      </c>
      <c r="B15" s="6"/>
      <c r="C15" s="4">
        <f>CUMIPMT(A4/12,B4*12,C4,C8+1,B4*12,0)
-CUMIPMT(A4/12,C12,C11,1,C12,0)</f>
        <v>-596379.60172022693</v>
      </c>
    </row>
  </sheetData>
  <mergeCells count="9">
    <mergeCell ref="A12:B12"/>
    <mergeCell ref="A14:B14"/>
    <mergeCell ref="A15:B15"/>
    <mergeCell ref="A1:B1"/>
    <mergeCell ref="A6:B6"/>
    <mergeCell ref="A7:B7"/>
    <mergeCell ref="A8:B8"/>
    <mergeCell ref="A10:B10"/>
    <mergeCell ref="A11:B1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2008-02-10T13:57:37Z</dcterms:created>
  <dcterms:modified xsi:type="dcterms:W3CDTF">2008-02-10T13:58:05Z</dcterms:modified>
</cp:coreProperties>
</file>