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E9" i="1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8"/>
  <c r="C3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8"/>
  <c r="B3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9"/>
  <c r="B10"/>
  <c r="B11"/>
  <c r="B12"/>
  <c r="B13"/>
  <c r="B14"/>
  <c r="B15"/>
  <c r="B16"/>
  <c r="B17"/>
  <c r="B18"/>
  <c r="B8"/>
  <c r="C427"/>
  <c r="B427"/>
  <c r="D427" s="1"/>
  <c r="C426"/>
  <c r="B426"/>
  <c r="D426" s="1"/>
  <c r="C425"/>
  <c r="B425"/>
  <c r="D425" s="1"/>
  <c r="C424"/>
  <c r="B424"/>
  <c r="D424" s="1"/>
  <c r="C423"/>
  <c r="B423"/>
  <c r="D423" s="1"/>
  <c r="C422"/>
  <c r="B422"/>
  <c r="D422" s="1"/>
  <c r="C421"/>
  <c r="B421"/>
  <c r="D421" s="1"/>
  <c r="C420"/>
  <c r="B420"/>
  <c r="D420" s="1"/>
  <c r="C419"/>
  <c r="B419"/>
  <c r="D419" s="1"/>
  <c r="C418"/>
  <c r="B418"/>
  <c r="D418" s="1"/>
  <c r="C417"/>
  <c r="B417"/>
  <c r="D417" s="1"/>
  <c r="C416"/>
  <c r="B416"/>
  <c r="D416" s="1"/>
  <c r="C415"/>
  <c r="B415"/>
  <c r="D415" s="1"/>
  <c r="C414"/>
  <c r="B414"/>
  <c r="D414" s="1"/>
  <c r="C413"/>
  <c r="B413"/>
  <c r="D413" s="1"/>
  <c r="C412"/>
  <c r="B412"/>
  <c r="D412" s="1"/>
  <c r="C411"/>
  <c r="B411"/>
  <c r="D411" s="1"/>
  <c r="C410"/>
  <c r="B410"/>
  <c r="D410" s="1"/>
  <c r="C409"/>
  <c r="B409"/>
  <c r="D409" s="1"/>
  <c r="C408"/>
  <c r="B408"/>
  <c r="D408" s="1"/>
  <c r="C407"/>
  <c r="B407"/>
  <c r="D407" s="1"/>
  <c r="C406"/>
  <c r="B406"/>
  <c r="D406" s="1"/>
  <c r="C405"/>
  <c r="B405"/>
  <c r="D405" s="1"/>
  <c r="C404"/>
  <c r="B404"/>
  <c r="D404" s="1"/>
  <c r="C403"/>
  <c r="B403"/>
  <c r="D403" s="1"/>
  <c r="C402"/>
  <c r="B402"/>
  <c r="D402" s="1"/>
  <c r="C401"/>
  <c r="B401"/>
  <c r="D401" s="1"/>
  <c r="C400"/>
  <c r="B400"/>
  <c r="D400" s="1"/>
  <c r="C399"/>
  <c r="B399"/>
  <c r="D399" s="1"/>
  <c r="C398"/>
  <c r="B398"/>
  <c r="D398" s="1"/>
  <c r="C397"/>
  <c r="B397"/>
  <c r="D397" s="1"/>
  <c r="C396"/>
  <c r="B396"/>
  <c r="D396" s="1"/>
  <c r="C395"/>
  <c r="B395"/>
  <c r="D395" s="1"/>
  <c r="C394"/>
  <c r="B394"/>
  <c r="D394" s="1"/>
  <c r="C393"/>
  <c r="B393"/>
  <c r="D393" s="1"/>
  <c r="C392"/>
  <c r="B392"/>
  <c r="D392" s="1"/>
  <c r="C391"/>
  <c r="B391"/>
  <c r="D391" s="1"/>
  <c r="C390"/>
  <c r="B390"/>
  <c r="D390" s="1"/>
  <c r="C389"/>
  <c r="B389"/>
  <c r="D389" s="1"/>
  <c r="C388"/>
  <c r="B388"/>
  <c r="D388" s="1"/>
  <c r="C387"/>
  <c r="B387"/>
  <c r="D387" s="1"/>
  <c r="C386"/>
  <c r="B386"/>
  <c r="D386" s="1"/>
  <c r="C385"/>
  <c r="B385"/>
  <c r="D385" s="1"/>
  <c r="C384"/>
  <c r="B384"/>
  <c r="D384" s="1"/>
  <c r="C383"/>
  <c r="B383"/>
  <c r="D383" s="1"/>
  <c r="C382"/>
  <c r="B382"/>
  <c r="D382" s="1"/>
  <c r="C381"/>
  <c r="B381"/>
  <c r="D381" s="1"/>
  <c r="C380"/>
  <c r="B380"/>
  <c r="D380" s="1"/>
  <c r="C379"/>
  <c r="B379"/>
  <c r="D379" s="1"/>
  <c r="C378"/>
  <c r="B378"/>
  <c r="D378" s="1"/>
  <c r="C377"/>
  <c r="B377"/>
  <c r="D377" s="1"/>
  <c r="C376"/>
  <c r="B376"/>
  <c r="D376" s="1"/>
  <c r="C375"/>
  <c r="B375"/>
  <c r="D375" s="1"/>
  <c r="C374"/>
  <c r="B374"/>
  <c r="D374" s="1"/>
  <c r="C373"/>
  <c r="B373"/>
  <c r="D373" s="1"/>
  <c r="C372"/>
  <c r="B372"/>
  <c r="D372" s="1"/>
  <c r="C371"/>
  <c r="B371"/>
  <c r="D371" s="1"/>
  <c r="C370"/>
  <c r="B370"/>
  <c r="D370" s="1"/>
  <c r="C369"/>
  <c r="B369"/>
  <c r="D369" s="1"/>
  <c r="C368"/>
  <c r="B368"/>
  <c r="D368" s="1"/>
  <c r="C367"/>
  <c r="B367"/>
  <c r="D367" s="1"/>
  <c r="C366"/>
  <c r="B366"/>
  <c r="D366" s="1"/>
  <c r="C365"/>
  <c r="B365"/>
  <c r="D365" s="1"/>
  <c r="C364"/>
  <c r="B364"/>
  <c r="D364" s="1"/>
  <c r="C363"/>
  <c r="B363"/>
  <c r="D363" s="1"/>
  <c r="C362"/>
  <c r="B362"/>
  <c r="D362" s="1"/>
  <c r="C361"/>
  <c r="B361"/>
  <c r="D361" s="1"/>
  <c r="C360"/>
  <c r="B360"/>
  <c r="D360" s="1"/>
  <c r="C359"/>
  <c r="B359"/>
  <c r="D359" s="1"/>
  <c r="C358"/>
  <c r="B358"/>
  <c r="D358" s="1"/>
  <c r="C357"/>
  <c r="B357"/>
  <c r="D357" s="1"/>
  <c r="C356"/>
  <c r="B356"/>
  <c r="D356" s="1"/>
  <c r="C355"/>
  <c r="B355"/>
  <c r="D355" s="1"/>
  <c r="C354"/>
  <c r="B354"/>
  <c r="D354" s="1"/>
  <c r="C353"/>
  <c r="B353"/>
  <c r="D353" s="1"/>
  <c r="C352"/>
  <c r="B352"/>
  <c r="D352" s="1"/>
  <c r="C351"/>
  <c r="B351"/>
  <c r="D351" s="1"/>
  <c r="C350"/>
  <c r="B350"/>
  <c r="D350" s="1"/>
  <c r="C349"/>
  <c r="B349"/>
  <c r="D349" s="1"/>
  <c r="C348"/>
  <c r="B348"/>
  <c r="D348" s="1"/>
  <c r="C347"/>
  <c r="B347"/>
  <c r="D347" s="1"/>
  <c r="C346"/>
  <c r="B346"/>
  <c r="D346" s="1"/>
  <c r="C345"/>
  <c r="B345"/>
  <c r="D345" s="1"/>
  <c r="C344"/>
  <c r="B344"/>
  <c r="D344" s="1"/>
  <c r="C343"/>
  <c r="B343"/>
  <c r="D343" s="1"/>
  <c r="C342"/>
  <c r="B342"/>
  <c r="D342" s="1"/>
  <c r="C341"/>
  <c r="B341"/>
  <c r="D341" s="1"/>
  <c r="C340"/>
  <c r="B340"/>
  <c r="D340" s="1"/>
  <c r="C339"/>
  <c r="B339"/>
  <c r="D339" s="1"/>
  <c r="C338"/>
  <c r="B338"/>
  <c r="D338" s="1"/>
  <c r="C337"/>
  <c r="B337"/>
  <c r="D337" s="1"/>
  <c r="C336"/>
  <c r="B336"/>
  <c r="D336" s="1"/>
  <c r="C335"/>
  <c r="B335"/>
  <c r="D335" s="1"/>
  <c r="C334"/>
  <c r="B334"/>
  <c r="D334" s="1"/>
  <c r="C333"/>
  <c r="B333"/>
  <c r="D333" s="1"/>
  <c r="C332"/>
  <c r="B332"/>
  <c r="D332" s="1"/>
  <c r="C331"/>
  <c r="B331"/>
  <c r="D331" s="1"/>
  <c r="C330"/>
  <c r="B330"/>
  <c r="D330" s="1"/>
  <c r="C329"/>
  <c r="B329"/>
  <c r="D329" s="1"/>
  <c r="C328"/>
  <c r="B328"/>
  <c r="D328" s="1"/>
  <c r="C327"/>
  <c r="B327"/>
  <c r="D327" s="1"/>
  <c r="C326"/>
  <c r="B326"/>
  <c r="D326" s="1"/>
  <c r="C325"/>
  <c r="B325"/>
  <c r="D325" s="1"/>
  <c r="C324"/>
  <c r="B324"/>
  <c r="D324" s="1"/>
  <c r="C323"/>
  <c r="B323"/>
  <c r="D323" s="1"/>
  <c r="C322"/>
  <c r="B322"/>
  <c r="D322" s="1"/>
  <c r="C321"/>
  <c r="B321"/>
  <c r="D321" s="1"/>
  <c r="C320"/>
  <c r="B320"/>
  <c r="D320" s="1"/>
  <c r="C319"/>
  <c r="B319"/>
  <c r="D319" s="1"/>
  <c r="C318"/>
  <c r="B318"/>
  <c r="D318" s="1"/>
  <c r="C317"/>
  <c r="B317"/>
  <c r="D317" s="1"/>
  <c r="C316"/>
  <c r="B316"/>
  <c r="D316" s="1"/>
  <c r="C315"/>
  <c r="B315"/>
  <c r="D315" s="1"/>
  <c r="C314"/>
  <c r="B314"/>
  <c r="D314" s="1"/>
  <c r="C313"/>
  <c r="B313"/>
  <c r="D313" s="1"/>
  <c r="C312"/>
  <c r="B312"/>
  <c r="D312" s="1"/>
  <c r="C311"/>
  <c r="B311"/>
  <c r="D311" s="1"/>
  <c r="C310"/>
  <c r="B310"/>
  <c r="D310" s="1"/>
  <c r="C309"/>
  <c r="B309"/>
  <c r="D309" s="1"/>
  <c r="C308"/>
  <c r="B308"/>
  <c r="D308" s="1"/>
  <c r="C307"/>
  <c r="B307"/>
  <c r="D307" s="1"/>
  <c r="C306"/>
  <c r="B306"/>
  <c r="D306" s="1"/>
  <c r="C305"/>
  <c r="B305"/>
  <c r="D305" s="1"/>
  <c r="C304"/>
  <c r="B304"/>
  <c r="D304" s="1"/>
  <c r="C303"/>
  <c r="B303"/>
  <c r="D303" s="1"/>
  <c r="C302"/>
  <c r="B302"/>
  <c r="D302" s="1"/>
  <c r="C301"/>
  <c r="B301"/>
  <c r="D301" s="1"/>
  <c r="C300"/>
  <c r="B300"/>
  <c r="D300" s="1"/>
  <c r="C299"/>
  <c r="B299"/>
  <c r="D299" s="1"/>
  <c r="C298"/>
  <c r="B298"/>
  <c r="D298" s="1"/>
  <c r="C297"/>
  <c r="B297"/>
  <c r="D297" s="1"/>
  <c r="C296"/>
  <c r="B296"/>
  <c r="D296" s="1"/>
  <c r="C295"/>
  <c r="B295"/>
  <c r="D295" s="1"/>
  <c r="C294"/>
  <c r="B294"/>
  <c r="D294" s="1"/>
  <c r="C293"/>
  <c r="B293"/>
  <c r="D293" s="1"/>
  <c r="C292"/>
  <c r="B292"/>
  <c r="D292" s="1"/>
  <c r="C291"/>
  <c r="B291"/>
  <c r="D291" s="1"/>
  <c r="C290"/>
  <c r="B290"/>
  <c r="D290" s="1"/>
  <c r="C289"/>
  <c r="B289"/>
  <c r="D289" s="1"/>
  <c r="C288"/>
  <c r="B288"/>
  <c r="D288" s="1"/>
  <c r="C287"/>
  <c r="B287"/>
  <c r="D287" s="1"/>
  <c r="C286"/>
  <c r="B286"/>
  <c r="D286" s="1"/>
  <c r="C285"/>
  <c r="B285"/>
  <c r="D285" s="1"/>
  <c r="C284"/>
  <c r="B284"/>
  <c r="D284" s="1"/>
  <c r="C283"/>
  <c r="B283"/>
  <c r="D283" s="1"/>
  <c r="C282"/>
  <c r="B282"/>
  <c r="D282" s="1"/>
  <c r="C281"/>
  <c r="B281"/>
  <c r="D281" s="1"/>
  <c r="C280"/>
  <c r="B280"/>
  <c r="D280" s="1"/>
  <c r="C279"/>
  <c r="B279"/>
  <c r="D279" s="1"/>
  <c r="C278"/>
  <c r="B278"/>
  <c r="D278" s="1"/>
  <c r="C277"/>
  <c r="B277"/>
  <c r="D277" s="1"/>
  <c r="C276"/>
  <c r="B276"/>
  <c r="D276" s="1"/>
  <c r="C275"/>
  <c r="B275"/>
  <c r="D275" s="1"/>
  <c r="C274"/>
  <c r="B274"/>
  <c r="D274" s="1"/>
  <c r="C273"/>
  <c r="B273"/>
  <c r="D273" s="1"/>
  <c r="C272"/>
  <c r="B272"/>
  <c r="D272" s="1"/>
  <c r="C271"/>
  <c r="B271"/>
  <c r="D271" s="1"/>
  <c r="C270"/>
  <c r="B270"/>
  <c r="D270" s="1"/>
  <c r="C269"/>
  <c r="B269"/>
  <c r="D269" s="1"/>
  <c r="C268"/>
  <c r="B268"/>
  <c r="D268" s="1"/>
  <c r="C267"/>
  <c r="B267"/>
  <c r="D267" s="1"/>
  <c r="C266"/>
  <c r="B266"/>
  <c r="D266" s="1"/>
  <c r="C265"/>
  <c r="B265"/>
  <c r="D265" s="1"/>
  <c r="C264"/>
  <c r="B264"/>
  <c r="D264" s="1"/>
  <c r="C263"/>
  <c r="B263"/>
  <c r="D263" s="1"/>
  <c r="C262"/>
  <c r="B262"/>
  <c r="D262" s="1"/>
  <c r="C261"/>
  <c r="B261"/>
  <c r="D261" s="1"/>
  <c r="C260"/>
  <c r="B260"/>
  <c r="D260" s="1"/>
  <c r="C259"/>
  <c r="B259"/>
  <c r="D259" s="1"/>
  <c r="C258"/>
  <c r="B258"/>
  <c r="D258" s="1"/>
  <c r="C257"/>
  <c r="B257"/>
  <c r="D257" s="1"/>
  <c r="C256"/>
  <c r="B256"/>
  <c r="D256" s="1"/>
  <c r="C255"/>
  <c r="B255"/>
  <c r="D255" s="1"/>
  <c r="C254"/>
  <c r="B254"/>
  <c r="D254" s="1"/>
  <c r="C253"/>
  <c r="B253"/>
  <c r="D253" s="1"/>
  <c r="C252"/>
  <c r="B252"/>
  <c r="D252" s="1"/>
  <c r="C251"/>
  <c r="B251"/>
  <c r="D251" s="1"/>
  <c r="C250"/>
  <c r="B250"/>
  <c r="D250" s="1"/>
  <c r="C249"/>
  <c r="B249"/>
  <c r="D249" s="1"/>
  <c r="C248"/>
  <c r="B248"/>
  <c r="D248" s="1"/>
  <c r="C247"/>
  <c r="B247"/>
  <c r="D247" s="1"/>
  <c r="C246"/>
  <c r="B246"/>
  <c r="D246" s="1"/>
  <c r="C245"/>
  <c r="B245"/>
  <c r="D245" s="1"/>
  <c r="C244"/>
  <c r="B244"/>
  <c r="D244" s="1"/>
  <c r="C243"/>
  <c r="B243"/>
  <c r="D243" s="1"/>
  <c r="C242"/>
  <c r="B242"/>
  <c r="D242" s="1"/>
  <c r="C241"/>
  <c r="B241"/>
  <c r="D241" s="1"/>
  <c r="C240"/>
  <c r="B240"/>
  <c r="D240" s="1"/>
  <c r="C239"/>
  <c r="B239"/>
  <c r="D239" s="1"/>
  <c r="C238"/>
  <c r="B238"/>
  <c r="D238" s="1"/>
  <c r="C237"/>
  <c r="B237"/>
  <c r="D237" s="1"/>
  <c r="C236"/>
  <c r="B236"/>
  <c r="D236" s="1"/>
  <c r="C235"/>
  <c r="B235"/>
  <c r="D235" s="1"/>
  <c r="C234"/>
  <c r="B234"/>
  <c r="D234" s="1"/>
  <c r="C233"/>
  <c r="B233"/>
  <c r="D233" s="1"/>
  <c r="C232"/>
  <c r="B232"/>
  <c r="D232" s="1"/>
  <c r="C231"/>
  <c r="B231"/>
  <c r="D231" s="1"/>
  <c r="C230"/>
  <c r="B230"/>
  <c r="D230" s="1"/>
  <c r="C229"/>
  <c r="B229"/>
  <c r="D229" s="1"/>
  <c r="C228"/>
  <c r="B228"/>
  <c r="D228" s="1"/>
  <c r="C227"/>
  <c r="B227"/>
  <c r="D227" s="1"/>
  <c r="C226"/>
  <c r="B226"/>
  <c r="D226" s="1"/>
  <c r="C225"/>
  <c r="B225"/>
  <c r="D225" s="1"/>
  <c r="C224"/>
  <c r="B224"/>
  <c r="D224" s="1"/>
  <c r="C223"/>
  <c r="B223"/>
  <c r="D223" s="1"/>
  <c r="C222"/>
  <c r="B222"/>
  <c r="D222" s="1"/>
  <c r="C221"/>
  <c r="B221"/>
  <c r="D221" s="1"/>
  <c r="C220"/>
  <c r="B220"/>
  <c r="D220" s="1"/>
  <c r="C219"/>
  <c r="B219"/>
  <c r="D219" s="1"/>
  <c r="C218"/>
  <c r="B218"/>
  <c r="D218" s="1"/>
  <c r="C217"/>
  <c r="B217"/>
  <c r="D217" s="1"/>
  <c r="C216"/>
  <c r="B216"/>
  <c r="D216" s="1"/>
  <c r="C215"/>
  <c r="B215"/>
  <c r="D215" s="1"/>
  <c r="C214"/>
  <c r="B214"/>
  <c r="D214" s="1"/>
  <c r="C213"/>
  <c r="B213"/>
  <c r="D213" s="1"/>
  <c r="C212"/>
  <c r="B212"/>
  <c r="D212" s="1"/>
  <c r="C211"/>
  <c r="B211"/>
  <c r="D211" s="1"/>
  <c r="C210"/>
  <c r="B210"/>
  <c r="D210" s="1"/>
  <c r="C209"/>
  <c r="B209"/>
  <c r="D209" s="1"/>
  <c r="C208"/>
  <c r="B208"/>
  <c r="D208" s="1"/>
  <c r="C207"/>
  <c r="B207"/>
  <c r="D207" s="1"/>
  <c r="C206"/>
  <c r="B206"/>
  <c r="D206" s="1"/>
  <c r="C205"/>
  <c r="B205"/>
  <c r="D205" s="1"/>
  <c r="C204"/>
  <c r="B204"/>
  <c r="D204" s="1"/>
  <c r="C203"/>
  <c r="B203"/>
  <c r="D203" s="1"/>
  <c r="C202"/>
  <c r="B202"/>
  <c r="D202" s="1"/>
  <c r="C201"/>
  <c r="B201"/>
  <c r="D201" s="1"/>
  <c r="C200"/>
  <c r="B200"/>
  <c r="D200" s="1"/>
  <c r="C199"/>
  <c r="B199"/>
  <c r="D199" s="1"/>
  <c r="C198"/>
  <c r="B198"/>
  <c r="D198" s="1"/>
  <c r="C197"/>
  <c r="B197"/>
  <c r="D197" s="1"/>
  <c r="C196"/>
  <c r="B196"/>
  <c r="D196" s="1"/>
  <c r="C195"/>
  <c r="B195"/>
  <c r="D195" s="1"/>
  <c r="C194"/>
  <c r="B194"/>
  <c r="D194" s="1"/>
  <c r="C193"/>
  <c r="B193"/>
  <c r="D193" s="1"/>
  <c r="C192"/>
  <c r="B192"/>
  <c r="D192" s="1"/>
  <c r="C191"/>
  <c r="B191"/>
  <c r="D191" s="1"/>
  <c r="C190"/>
  <c r="B190"/>
  <c r="D190" s="1"/>
  <c r="C189"/>
  <c r="B189"/>
  <c r="D189" s="1"/>
  <c r="C188"/>
  <c r="B188"/>
  <c r="D188" s="1"/>
  <c r="C187"/>
  <c r="B187"/>
  <c r="D187" s="1"/>
  <c r="C186"/>
  <c r="B186"/>
  <c r="D186" s="1"/>
  <c r="C185"/>
  <c r="B185"/>
  <c r="D185" s="1"/>
  <c r="C184"/>
  <c r="B184"/>
  <c r="D184" s="1"/>
  <c r="C183"/>
  <c r="B183"/>
  <c r="D183" s="1"/>
  <c r="C182"/>
  <c r="B182"/>
  <c r="D182" s="1"/>
  <c r="C181"/>
  <c r="B181"/>
  <c r="D181" s="1"/>
  <c r="C180"/>
  <c r="B180"/>
  <c r="D180" s="1"/>
  <c r="C179"/>
  <c r="B179"/>
  <c r="D179" s="1"/>
  <c r="C178"/>
  <c r="B178"/>
  <c r="D178" s="1"/>
  <c r="C177"/>
  <c r="B177"/>
  <c r="D177" s="1"/>
  <c r="C176"/>
  <c r="B176"/>
  <c r="D176" s="1"/>
  <c r="C175"/>
  <c r="B175"/>
  <c r="D175" s="1"/>
  <c r="C174"/>
  <c r="B174"/>
  <c r="D174" s="1"/>
  <c r="C173"/>
  <c r="B173"/>
  <c r="D173" s="1"/>
  <c r="C172"/>
  <c r="B172"/>
  <c r="D172" s="1"/>
  <c r="C171"/>
  <c r="B171"/>
  <c r="D171" s="1"/>
  <c r="C170"/>
  <c r="B170"/>
  <c r="D170" s="1"/>
  <c r="C169"/>
  <c r="B169"/>
  <c r="D169" s="1"/>
  <c r="C168"/>
  <c r="B168"/>
  <c r="D168" s="1"/>
  <c r="C167"/>
  <c r="B167"/>
  <c r="D167" s="1"/>
  <c r="C166"/>
  <c r="B166"/>
  <c r="D166" s="1"/>
  <c r="C165"/>
  <c r="B165"/>
  <c r="D165" s="1"/>
  <c r="C164"/>
  <c r="B164"/>
  <c r="D164" s="1"/>
  <c r="C163"/>
  <c r="B163"/>
  <c r="D163" s="1"/>
  <c r="C162"/>
  <c r="B162"/>
  <c r="D162" s="1"/>
  <c r="C161"/>
  <c r="B161"/>
  <c r="D161" s="1"/>
  <c r="C160"/>
  <c r="B160"/>
  <c r="D160" s="1"/>
  <c r="C159"/>
  <c r="B159"/>
  <c r="D159" s="1"/>
  <c r="C158"/>
  <c r="B158"/>
  <c r="D158" s="1"/>
  <c r="C157"/>
  <c r="B157"/>
  <c r="D157" s="1"/>
  <c r="C156"/>
  <c r="B156"/>
  <c r="D156" s="1"/>
  <c r="C155"/>
  <c r="B155"/>
  <c r="D155" s="1"/>
  <c r="C154"/>
  <c r="B154"/>
  <c r="D154" s="1"/>
  <c r="C153"/>
  <c r="B153"/>
  <c r="D153" s="1"/>
  <c r="C152"/>
  <c r="B152"/>
  <c r="D152" s="1"/>
  <c r="C151"/>
  <c r="B151"/>
  <c r="D151" s="1"/>
  <c r="C150"/>
  <c r="B150"/>
  <c r="D150" s="1"/>
  <c r="C149"/>
  <c r="B149"/>
  <c r="D149" s="1"/>
  <c r="C148"/>
  <c r="B148"/>
  <c r="D148" s="1"/>
  <c r="C147"/>
  <c r="B147"/>
  <c r="D147" s="1"/>
  <c r="C146"/>
  <c r="B146"/>
  <c r="D146" s="1"/>
  <c r="C145"/>
  <c r="B145"/>
  <c r="D145" s="1"/>
  <c r="C144"/>
  <c r="B144"/>
  <c r="D144" s="1"/>
  <c r="C143"/>
  <c r="B143"/>
  <c r="D143" s="1"/>
  <c r="C142"/>
  <c r="B142"/>
  <c r="D142" s="1"/>
  <c r="C141"/>
  <c r="B141"/>
  <c r="D141" s="1"/>
  <c r="C140"/>
  <c r="B140"/>
  <c r="D140" s="1"/>
  <c r="C139"/>
  <c r="B139"/>
  <c r="D139" s="1"/>
  <c r="C138"/>
  <c r="B138"/>
  <c r="D138" s="1"/>
  <c r="C137"/>
  <c r="B137"/>
  <c r="D137" s="1"/>
  <c r="C136"/>
  <c r="B136"/>
  <c r="D136" s="1"/>
  <c r="C135"/>
  <c r="B135"/>
  <c r="D135" s="1"/>
  <c r="C134"/>
  <c r="B134"/>
  <c r="D134" s="1"/>
  <c r="C133"/>
  <c r="B133"/>
  <c r="D133" s="1"/>
  <c r="C132"/>
  <c r="B132"/>
  <c r="D132" s="1"/>
  <c r="C131"/>
  <c r="B131"/>
  <c r="D131" s="1"/>
  <c r="C130"/>
  <c r="B130"/>
  <c r="D130" s="1"/>
  <c r="C129"/>
  <c r="B129"/>
  <c r="D129" s="1"/>
  <c r="C128"/>
  <c r="B128"/>
  <c r="D128" s="1"/>
  <c r="C127"/>
  <c r="B127"/>
  <c r="D127" s="1"/>
  <c r="C126"/>
  <c r="B126"/>
  <c r="D126" s="1"/>
  <c r="C125"/>
  <c r="B125"/>
  <c r="D125" s="1"/>
  <c r="C124"/>
  <c r="B124"/>
  <c r="D124" s="1"/>
  <c r="C123"/>
  <c r="B123"/>
  <c r="D123" s="1"/>
  <c r="C122"/>
  <c r="B122"/>
  <c r="D122" s="1"/>
  <c r="C121"/>
  <c r="B121"/>
  <c r="D121" s="1"/>
  <c r="C120"/>
  <c r="B120"/>
  <c r="D120" s="1"/>
  <c r="C119"/>
  <c r="B119"/>
  <c r="D119" s="1"/>
  <c r="C118"/>
  <c r="B118"/>
  <c r="D118" s="1"/>
  <c r="C117"/>
  <c r="B117"/>
  <c r="D117" s="1"/>
  <c r="C116"/>
  <c r="B116"/>
  <c r="D116" s="1"/>
  <c r="C115"/>
  <c r="B115"/>
  <c r="D115" s="1"/>
  <c r="C114"/>
  <c r="B114"/>
  <c r="D114" s="1"/>
  <c r="C113"/>
  <c r="B113"/>
  <c r="D113" s="1"/>
  <c r="C112"/>
  <c r="B112"/>
  <c r="D112" s="1"/>
  <c r="C111"/>
  <c r="B111"/>
  <c r="D111" s="1"/>
  <c r="C110"/>
  <c r="B110"/>
  <c r="D110" s="1"/>
  <c r="C109"/>
  <c r="B109"/>
  <c r="D109" s="1"/>
  <c r="C108"/>
  <c r="B108"/>
  <c r="D108" s="1"/>
  <c r="C107"/>
  <c r="B107"/>
  <c r="D107" s="1"/>
  <c r="C106"/>
  <c r="B106"/>
  <c r="D106" s="1"/>
  <c r="C105"/>
  <c r="B105"/>
  <c r="D105" s="1"/>
  <c r="C104"/>
  <c r="B104"/>
  <c r="D104" s="1"/>
  <c r="C103"/>
  <c r="B103"/>
  <c r="D103" s="1"/>
  <c r="C102"/>
  <c r="B102"/>
  <c r="D102" s="1"/>
  <c r="C101"/>
  <c r="B101"/>
  <c r="D101" s="1"/>
  <c r="C100"/>
  <c r="B100"/>
  <c r="D100" s="1"/>
  <c r="C99"/>
  <c r="B99"/>
  <c r="D99" s="1"/>
  <c r="C98"/>
  <c r="B98"/>
  <c r="D98" s="1"/>
  <c r="C97"/>
  <c r="B97"/>
  <c r="D97" s="1"/>
  <c r="C96"/>
  <c r="B96"/>
  <c r="D96" s="1"/>
  <c r="C95"/>
  <c r="B95"/>
  <c r="D95" s="1"/>
  <c r="C94"/>
  <c r="B94"/>
  <c r="D94" s="1"/>
  <c r="C93"/>
  <c r="B93"/>
  <c r="D93" s="1"/>
  <c r="C92"/>
  <c r="B92"/>
  <c r="D92" s="1"/>
  <c r="C91"/>
  <c r="B91"/>
  <c r="D91" s="1"/>
  <c r="C90"/>
  <c r="B90"/>
  <c r="D90" s="1"/>
  <c r="C89"/>
  <c r="B89"/>
  <c r="D89" s="1"/>
  <c r="C88"/>
  <c r="B88"/>
  <c r="D88" s="1"/>
  <c r="C87"/>
  <c r="B87"/>
  <c r="D87" s="1"/>
  <c r="C86"/>
  <c r="B86"/>
  <c r="D86" s="1"/>
  <c r="C85"/>
  <c r="B85"/>
  <c r="D85" s="1"/>
  <c r="C84"/>
  <c r="B84"/>
  <c r="D84" s="1"/>
  <c r="C83"/>
  <c r="B83"/>
  <c r="D83" s="1"/>
  <c r="C82"/>
  <c r="B82"/>
  <c r="D82" s="1"/>
  <c r="C81"/>
  <c r="B81"/>
  <c r="D81" s="1"/>
  <c r="C80"/>
  <c r="B80"/>
  <c r="D80" s="1"/>
  <c r="C79"/>
  <c r="B79"/>
  <c r="D79" s="1"/>
  <c r="C78"/>
  <c r="B78"/>
  <c r="D78" s="1"/>
  <c r="C77"/>
  <c r="B77"/>
  <c r="D77" s="1"/>
  <c r="C76"/>
  <c r="B76"/>
  <c r="D76" s="1"/>
  <c r="C75"/>
  <c r="B75"/>
  <c r="D75" s="1"/>
  <c r="C74"/>
  <c r="B74"/>
  <c r="D74" s="1"/>
  <c r="C73"/>
  <c r="B73"/>
  <c r="D73" s="1"/>
  <c r="C72"/>
  <c r="B72"/>
  <c r="D72" s="1"/>
  <c r="C71"/>
  <c r="B71"/>
  <c r="D71" s="1"/>
  <c r="C70"/>
  <c r="B70"/>
  <c r="D70" s="1"/>
  <c r="C69"/>
  <c r="B69"/>
  <c r="D69" s="1"/>
  <c r="C68"/>
  <c r="B68"/>
  <c r="D68" s="1"/>
  <c r="C67"/>
  <c r="B67"/>
  <c r="D67" s="1"/>
  <c r="C66"/>
  <c r="B66"/>
  <c r="D66" s="1"/>
  <c r="C65"/>
  <c r="B65"/>
  <c r="D65" s="1"/>
  <c r="C64"/>
  <c r="B64"/>
  <c r="D64" s="1"/>
  <c r="C63"/>
  <c r="B63"/>
  <c r="D63" s="1"/>
  <c r="C62"/>
  <c r="B62"/>
  <c r="D62" s="1"/>
  <c r="C61"/>
  <c r="B61"/>
  <c r="D61" s="1"/>
  <c r="C60"/>
  <c r="B60"/>
  <c r="D60" s="1"/>
  <c r="C59"/>
  <c r="B59"/>
  <c r="D59" s="1"/>
  <c r="C58"/>
  <c r="B58"/>
  <c r="D58" s="1"/>
  <c r="C57"/>
  <c r="B57"/>
  <c r="D57" s="1"/>
  <c r="C56"/>
  <c r="B56"/>
  <c r="D56" s="1"/>
  <c r="C55"/>
  <c r="B55"/>
  <c r="D55" s="1"/>
  <c r="C54"/>
  <c r="B54"/>
  <c r="D54" s="1"/>
  <c r="C53"/>
  <c r="B53"/>
  <c r="D53" s="1"/>
  <c r="C52"/>
  <c r="B52"/>
  <c r="D52" s="1"/>
  <c r="C51"/>
  <c r="B51"/>
  <c r="D51" s="1"/>
  <c r="C50"/>
  <c r="B50"/>
  <c r="D50" s="1"/>
  <c r="C49"/>
  <c r="B49"/>
  <c r="D49" s="1"/>
  <c r="C48"/>
  <c r="B48"/>
  <c r="D48" s="1"/>
  <c r="C47"/>
  <c r="B47"/>
  <c r="D47" s="1"/>
  <c r="C46"/>
  <c r="B46"/>
  <c r="D46" s="1"/>
  <c r="C45"/>
  <c r="B45"/>
  <c r="D45" s="1"/>
  <c r="C44"/>
  <c r="B44"/>
  <c r="D44" s="1"/>
  <c r="C43"/>
  <c r="B43"/>
  <c r="D43" s="1"/>
  <c r="C42"/>
  <c r="B42"/>
  <c r="D42" s="1"/>
  <c r="C41"/>
  <c r="B41"/>
  <c r="D41" s="1"/>
  <c r="C40"/>
  <c r="B40"/>
  <c r="D40" s="1"/>
  <c r="C39"/>
  <c r="B39"/>
  <c r="D39" s="1"/>
  <c r="C428"/>
  <c r="B428"/>
  <c r="E7"/>
  <c r="E39" l="1"/>
  <c r="E40" s="1"/>
  <c r="E41" s="1"/>
  <c r="E42" s="1"/>
  <c r="E43" s="1"/>
  <c r="E44" s="1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E60" s="1"/>
  <c r="E61" s="1"/>
  <c r="E62" s="1"/>
  <c r="E63" s="1"/>
  <c r="E64" s="1"/>
  <c r="E65" s="1"/>
  <c r="E66" s="1"/>
  <c r="E67" s="1"/>
  <c r="E68" s="1"/>
  <c r="E69" s="1"/>
  <c r="E70" s="1"/>
  <c r="E71" s="1"/>
  <c r="E72" s="1"/>
  <c r="E73" s="1"/>
  <c r="E74" s="1"/>
  <c r="E75" s="1"/>
  <c r="E76" s="1"/>
  <c r="E77" s="1"/>
  <c r="E78" s="1"/>
  <c r="E79" s="1"/>
  <c r="E80" s="1"/>
  <c r="E81" s="1"/>
  <c r="E82" s="1"/>
  <c r="E83" s="1"/>
  <c r="E84" s="1"/>
  <c r="E85" s="1"/>
  <c r="E86" s="1"/>
  <c r="E87" s="1"/>
  <c r="E88" s="1"/>
  <c r="E89" s="1"/>
  <c r="E90" s="1"/>
  <c r="E91" s="1"/>
  <c r="E92" s="1"/>
  <c r="E93" s="1"/>
  <c r="E94" s="1"/>
  <c r="E95" s="1"/>
  <c r="E96" s="1"/>
  <c r="E97" s="1"/>
  <c r="E98" s="1"/>
  <c r="E99" s="1"/>
  <c r="E100" s="1"/>
  <c r="E101" s="1"/>
  <c r="E102" s="1"/>
  <c r="E103" s="1"/>
  <c r="E104" s="1"/>
  <c r="E105" s="1"/>
  <c r="E106" s="1"/>
  <c r="E107" s="1"/>
  <c r="E108" s="1"/>
  <c r="E109" s="1"/>
  <c r="E110" s="1"/>
  <c r="E111" s="1"/>
  <c r="E112" s="1"/>
  <c r="E113" s="1"/>
  <c r="E114" s="1"/>
  <c r="E115" s="1"/>
  <c r="E116" s="1"/>
  <c r="E117" s="1"/>
  <c r="E118" s="1"/>
  <c r="E119" s="1"/>
  <c r="E120" s="1"/>
  <c r="E121" s="1"/>
  <c r="E122" s="1"/>
  <c r="E123" s="1"/>
  <c r="E124" s="1"/>
  <c r="E125" s="1"/>
  <c r="E126" s="1"/>
  <c r="E127" s="1"/>
  <c r="E128" s="1"/>
  <c r="E129" s="1"/>
  <c r="E130" s="1"/>
  <c r="E131" s="1"/>
  <c r="E132" s="1"/>
  <c r="E133" s="1"/>
  <c r="E134" s="1"/>
  <c r="E135" s="1"/>
  <c r="E136" s="1"/>
  <c r="E137" s="1"/>
  <c r="E138" s="1"/>
  <c r="E139" s="1"/>
  <c r="E140" s="1"/>
  <c r="E141" s="1"/>
  <c r="E142" s="1"/>
  <c r="E143" s="1"/>
  <c r="E144" s="1"/>
  <c r="E145" s="1"/>
  <c r="E146" s="1"/>
  <c r="E147" s="1"/>
  <c r="E148" s="1"/>
  <c r="E149" s="1"/>
  <c r="E150" s="1"/>
  <c r="E151" s="1"/>
  <c r="E152" s="1"/>
  <c r="E153" s="1"/>
  <c r="E154" s="1"/>
  <c r="E155" s="1"/>
  <c r="E156" s="1"/>
  <c r="E157" s="1"/>
  <c r="E158" s="1"/>
  <c r="E159" s="1"/>
  <c r="E160" s="1"/>
  <c r="E161" s="1"/>
  <c r="E162" s="1"/>
  <c r="E163" s="1"/>
  <c r="E164" s="1"/>
  <c r="E165" s="1"/>
  <c r="E166" s="1"/>
  <c r="E167" s="1"/>
  <c r="E168" s="1"/>
  <c r="E169" s="1"/>
  <c r="E170" s="1"/>
  <c r="E171" s="1"/>
  <c r="E172" s="1"/>
  <c r="E173" s="1"/>
  <c r="E174" s="1"/>
  <c r="E175" s="1"/>
  <c r="E176" s="1"/>
  <c r="E177" s="1"/>
  <c r="E178" s="1"/>
  <c r="E179" s="1"/>
  <c r="E180" s="1"/>
  <c r="E181" s="1"/>
  <c r="E182" s="1"/>
  <c r="E183" s="1"/>
  <c r="E184" s="1"/>
  <c r="E185" s="1"/>
  <c r="E186" s="1"/>
  <c r="E187" s="1"/>
  <c r="E188" s="1"/>
  <c r="E189" s="1"/>
  <c r="E190" s="1"/>
  <c r="E191" s="1"/>
  <c r="E192" s="1"/>
  <c r="E193" s="1"/>
  <c r="E194" s="1"/>
  <c r="E195" s="1"/>
  <c r="E196" s="1"/>
  <c r="E197" s="1"/>
  <c r="E198" s="1"/>
  <c r="E199" s="1"/>
  <c r="E200" s="1"/>
  <c r="E201" s="1"/>
  <c r="E202" s="1"/>
  <c r="E203" s="1"/>
  <c r="E204" s="1"/>
  <c r="E205" s="1"/>
  <c r="E206" s="1"/>
  <c r="E207" s="1"/>
  <c r="E208" s="1"/>
  <c r="E209" s="1"/>
  <c r="E210" s="1"/>
  <c r="E211" s="1"/>
  <c r="E212" s="1"/>
  <c r="E213" s="1"/>
  <c r="E214" s="1"/>
  <c r="E215" s="1"/>
  <c r="E216" s="1"/>
  <c r="E217" s="1"/>
  <c r="E218" s="1"/>
  <c r="E219" s="1"/>
  <c r="E220" s="1"/>
  <c r="E221" s="1"/>
  <c r="E222" s="1"/>
  <c r="E223" s="1"/>
  <c r="E224" s="1"/>
  <c r="E225" s="1"/>
  <c r="E226" s="1"/>
  <c r="E227" s="1"/>
  <c r="E228" s="1"/>
  <c r="E229" s="1"/>
  <c r="E230" s="1"/>
  <c r="E231" s="1"/>
  <c r="E232" s="1"/>
  <c r="E233" s="1"/>
  <c r="E234" s="1"/>
  <c r="E235" s="1"/>
  <c r="E236" s="1"/>
  <c r="E237" s="1"/>
  <c r="E238" s="1"/>
  <c r="E239" s="1"/>
  <c r="E240" s="1"/>
  <c r="E241" s="1"/>
  <c r="E242" s="1"/>
  <c r="E243" s="1"/>
  <c r="E244" s="1"/>
  <c r="E245" s="1"/>
  <c r="E246" s="1"/>
  <c r="E247" s="1"/>
  <c r="E248" s="1"/>
  <c r="E249" s="1"/>
  <c r="E250" s="1"/>
  <c r="E251" s="1"/>
  <c r="E252" s="1"/>
  <c r="E253" s="1"/>
  <c r="E254" s="1"/>
  <c r="E255" s="1"/>
  <c r="E256" s="1"/>
  <c r="E257" s="1"/>
  <c r="E258" s="1"/>
  <c r="E259" s="1"/>
  <c r="E260" s="1"/>
  <c r="E261" s="1"/>
  <c r="E262" s="1"/>
  <c r="E263" s="1"/>
  <c r="E264" s="1"/>
  <c r="E265" s="1"/>
  <c r="E266" s="1"/>
  <c r="E267" s="1"/>
  <c r="E268" s="1"/>
  <c r="E269" s="1"/>
  <c r="E270" s="1"/>
  <c r="E271" s="1"/>
  <c r="E272" s="1"/>
  <c r="E273" s="1"/>
  <c r="E274" s="1"/>
  <c r="E275" s="1"/>
  <c r="E276" s="1"/>
  <c r="E277" s="1"/>
  <c r="E278" s="1"/>
  <c r="E279" s="1"/>
  <c r="E280" s="1"/>
  <c r="E281" s="1"/>
  <c r="E282" s="1"/>
  <c r="E283" s="1"/>
  <c r="E284" s="1"/>
  <c r="E285" s="1"/>
  <c r="E286" s="1"/>
  <c r="E287" s="1"/>
  <c r="E288" s="1"/>
  <c r="E289" s="1"/>
  <c r="E290" s="1"/>
  <c r="E291" s="1"/>
  <c r="E292" s="1"/>
  <c r="E293" s="1"/>
  <c r="E294" s="1"/>
  <c r="E295" s="1"/>
  <c r="E296" s="1"/>
  <c r="E297" s="1"/>
  <c r="E298" s="1"/>
  <c r="E299" s="1"/>
  <c r="E300" s="1"/>
  <c r="E301" s="1"/>
  <c r="E302" s="1"/>
  <c r="E303" s="1"/>
  <c r="E304" s="1"/>
  <c r="E305" s="1"/>
  <c r="E306" s="1"/>
  <c r="E307" s="1"/>
  <c r="E308" s="1"/>
  <c r="E309" s="1"/>
  <c r="E310" s="1"/>
  <c r="E311" s="1"/>
  <c r="E312" s="1"/>
  <c r="E313" s="1"/>
  <c r="E314" s="1"/>
  <c r="E315" s="1"/>
  <c r="E316" s="1"/>
  <c r="E317" s="1"/>
  <c r="E318" s="1"/>
  <c r="E319" s="1"/>
  <c r="E320" s="1"/>
  <c r="E321" s="1"/>
  <c r="E322" s="1"/>
  <c r="E323" s="1"/>
  <c r="E324" s="1"/>
  <c r="E325" s="1"/>
  <c r="E326" s="1"/>
  <c r="E327" s="1"/>
  <c r="E328" s="1"/>
  <c r="E329" s="1"/>
  <c r="E330" s="1"/>
  <c r="E331" s="1"/>
  <c r="E332" s="1"/>
  <c r="E333" s="1"/>
  <c r="E334" s="1"/>
  <c r="E335" s="1"/>
  <c r="E336" s="1"/>
  <c r="E337" s="1"/>
  <c r="E338" s="1"/>
  <c r="E339" s="1"/>
  <c r="E340" s="1"/>
  <c r="E341" s="1"/>
  <c r="E342" s="1"/>
  <c r="E343" s="1"/>
  <c r="E344" s="1"/>
  <c r="E345" s="1"/>
  <c r="E346" s="1"/>
  <c r="E347" s="1"/>
  <c r="E348" s="1"/>
  <c r="E349" s="1"/>
  <c r="E350" s="1"/>
  <c r="E351" s="1"/>
  <c r="E352" s="1"/>
  <c r="E353" s="1"/>
  <c r="E354" s="1"/>
  <c r="E355" s="1"/>
  <c r="E356" s="1"/>
  <c r="E357" s="1"/>
  <c r="E358" s="1"/>
  <c r="E359" s="1"/>
  <c r="E360" s="1"/>
  <c r="E361" s="1"/>
  <c r="E362" s="1"/>
  <c r="E363" s="1"/>
  <c r="E364" s="1"/>
  <c r="E365" s="1"/>
  <c r="E366" s="1"/>
  <c r="E367" s="1"/>
  <c r="E368" s="1"/>
  <c r="E369" s="1"/>
  <c r="E370" s="1"/>
  <c r="E371" s="1"/>
  <c r="E372" s="1"/>
  <c r="E373" s="1"/>
  <c r="E374" s="1"/>
  <c r="E375" s="1"/>
  <c r="E376" s="1"/>
  <c r="E377" s="1"/>
  <c r="E378" s="1"/>
  <c r="E379" s="1"/>
  <c r="E380" s="1"/>
  <c r="E381" s="1"/>
  <c r="E382" s="1"/>
  <c r="E383" s="1"/>
  <c r="E384" s="1"/>
  <c r="E385" s="1"/>
  <c r="E386" s="1"/>
  <c r="E387" s="1"/>
  <c r="E388" s="1"/>
  <c r="E389" s="1"/>
  <c r="E390" s="1"/>
  <c r="E391" s="1"/>
  <c r="E392" s="1"/>
  <c r="E393" s="1"/>
  <c r="E394" s="1"/>
  <c r="E395" s="1"/>
  <c r="E396" s="1"/>
  <c r="E397" s="1"/>
  <c r="E398" s="1"/>
  <c r="E399" s="1"/>
  <c r="E400" s="1"/>
  <c r="E401" s="1"/>
  <c r="E402" s="1"/>
  <c r="E403" s="1"/>
  <c r="E404" s="1"/>
  <c r="E405" s="1"/>
  <c r="E406" s="1"/>
  <c r="E407" s="1"/>
  <c r="E408" s="1"/>
  <c r="E409" s="1"/>
  <c r="E410" s="1"/>
  <c r="E411" s="1"/>
  <c r="E412" s="1"/>
  <c r="E413" s="1"/>
  <c r="E414" s="1"/>
  <c r="E415" s="1"/>
  <c r="E416" s="1"/>
  <c r="E417" s="1"/>
  <c r="E418" s="1"/>
  <c r="E419" s="1"/>
  <c r="E420" s="1"/>
  <c r="E421" s="1"/>
  <c r="E422" s="1"/>
  <c r="E423" s="1"/>
  <c r="E424" s="1"/>
  <c r="E425" s="1"/>
  <c r="E426" s="1"/>
  <c r="E427" s="1"/>
  <c r="D428"/>
</calcChain>
</file>

<file path=xl/sharedStrings.xml><?xml version="1.0" encoding="utf-8"?>
<sst xmlns="http://schemas.openxmlformats.org/spreadsheetml/2006/main" count="10" uniqueCount="10">
  <si>
    <t>住宅ローン返済予定表</t>
    <rPh sb="0" eb="2">
      <t>ジュウタク</t>
    </rPh>
    <rPh sb="5" eb="7">
      <t>ヘンサイ</t>
    </rPh>
    <rPh sb="7" eb="9">
      <t>ヨテイ</t>
    </rPh>
    <rPh sb="9" eb="10">
      <t>ヒョウ</t>
    </rPh>
    <phoneticPr fontId="4"/>
  </si>
  <si>
    <t>年利</t>
    <rPh sb="0" eb="2">
      <t>ネンリ</t>
    </rPh>
    <phoneticPr fontId="4"/>
  </si>
  <si>
    <t>返済期間（年）</t>
    <rPh sb="0" eb="2">
      <t>ヘンサイ</t>
    </rPh>
    <rPh sb="2" eb="4">
      <t>キカン</t>
    </rPh>
    <rPh sb="5" eb="6">
      <t>ネン</t>
    </rPh>
    <phoneticPr fontId="4"/>
  </si>
  <si>
    <t>借入金額</t>
    <rPh sb="0" eb="1">
      <t>シャク</t>
    </rPh>
    <rPh sb="1" eb="3">
      <t>ニュウキン</t>
    </rPh>
    <rPh sb="3" eb="4">
      <t>ガク</t>
    </rPh>
    <phoneticPr fontId="4"/>
  </si>
  <si>
    <t>回数</t>
    <rPh sb="0" eb="2">
      <t>カイスウ</t>
    </rPh>
    <phoneticPr fontId="4"/>
  </si>
  <si>
    <t>返済額</t>
    <rPh sb="0" eb="2">
      <t>ヘンサイ</t>
    </rPh>
    <rPh sb="2" eb="3">
      <t>ガク</t>
    </rPh>
    <phoneticPr fontId="4"/>
  </si>
  <si>
    <t>ローン残高</t>
    <rPh sb="3" eb="5">
      <t>ザンダカ</t>
    </rPh>
    <phoneticPr fontId="4"/>
  </si>
  <si>
    <t>元金額</t>
    <rPh sb="0" eb="2">
      <t>ガンキン</t>
    </rPh>
    <rPh sb="2" eb="3">
      <t>ガク</t>
    </rPh>
    <phoneticPr fontId="4"/>
  </si>
  <si>
    <t>利息額</t>
    <rPh sb="0" eb="2">
      <t>リソク</t>
    </rPh>
    <rPh sb="2" eb="3">
      <t>ガク</t>
    </rPh>
    <phoneticPr fontId="4"/>
  </si>
  <si>
    <t>合計</t>
    <rPh sb="0" eb="2">
      <t>ゴウケイ</t>
    </rPh>
    <phoneticPr fontId="4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</si>
</sst>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10" fontId="0" fillId="0" borderId="1" xfId="0" applyNumberFormat="1" applyBorder="1">
      <alignment vertical="center"/>
    </xf>
    <xf numFmtId="0" fontId="0" fillId="0" borderId="1" xfId="0" applyBorder="1">
      <alignment vertical="center"/>
    </xf>
    <xf numFmtId="6" fontId="0" fillId="0" borderId="1" xfId="1" applyFont="1" applyBorder="1">
      <alignment vertical="center"/>
    </xf>
    <xf numFmtId="6" fontId="0" fillId="0" borderId="6" xfId="0" applyNumberFormat="1" applyBorder="1">
      <alignment vertical="center"/>
    </xf>
    <xf numFmtId="6" fontId="0" fillId="0" borderId="7" xfId="1" applyFont="1" applyBorder="1">
      <alignment vertical="center"/>
    </xf>
    <xf numFmtId="6" fontId="0" fillId="0" borderId="1" xfId="0" applyNumberFormat="1" applyBorder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6" fontId="2" fillId="2" borderId="5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28"/>
  <sheetViews>
    <sheetView tabSelected="1" workbookViewId="0">
      <selection sqref="A1:B1"/>
    </sheetView>
  </sheetViews>
  <sheetFormatPr defaultRowHeight="13.5"/>
  <cols>
    <col min="1" max="1" width="8" customWidth="1"/>
    <col min="2" max="5" width="12.5" customWidth="1"/>
  </cols>
  <sheetData>
    <row r="1" spans="1:5">
      <c r="A1" s="14" t="s">
        <v>0</v>
      </c>
      <c r="B1" s="14"/>
      <c r="D1" s="1"/>
    </row>
    <row r="3" spans="1:5">
      <c r="A3" s="13" t="s">
        <v>1</v>
      </c>
      <c r="B3" s="13" t="s">
        <v>2</v>
      </c>
      <c r="C3" s="13" t="s">
        <v>3</v>
      </c>
    </row>
    <row r="4" spans="1:5">
      <c r="A4" s="2">
        <v>0.03</v>
      </c>
      <c r="B4" s="3">
        <v>35</v>
      </c>
      <c r="C4" s="4">
        <v>20000000</v>
      </c>
    </row>
    <row r="6" spans="1:5">
      <c r="A6" s="15" t="s">
        <v>4</v>
      </c>
      <c r="B6" s="8"/>
      <c r="C6" s="8"/>
      <c r="D6" s="17" t="s">
        <v>5</v>
      </c>
      <c r="E6" s="9" t="s">
        <v>6</v>
      </c>
    </row>
    <row r="7" spans="1:5">
      <c r="A7" s="16"/>
      <c r="B7" s="10" t="s">
        <v>7</v>
      </c>
      <c r="C7" s="11" t="s">
        <v>8</v>
      </c>
      <c r="D7" s="18"/>
      <c r="E7" s="12">
        <f>C4</f>
        <v>20000000</v>
      </c>
    </row>
    <row r="8" spans="1:5">
      <c r="A8" s="3">
        <v>1</v>
      </c>
      <c r="B8" s="5">
        <f>PPMT($A$4/12,A8,$B$4*12,$C$4)</f>
        <v>-26970.037988157666</v>
      </c>
      <c r="C8" s="6">
        <f>IPMT($A$4/12,A8,$B$4*12,$C$4)</f>
        <v>-50000</v>
      </c>
      <c r="D8" s="7">
        <f>B8+C8</f>
        <v>-76970.037988157666</v>
      </c>
      <c r="E8" s="7">
        <f>E7+B8</f>
        <v>19973029.962011844</v>
      </c>
    </row>
    <row r="9" spans="1:5">
      <c r="A9" s="3">
        <v>2</v>
      </c>
      <c r="B9" s="5">
        <f t="shared" ref="B9:B37" si="0">PPMT($A$4/12,A9,$B$4*12,$C$4)</f>
        <v>-27037.463083128052</v>
      </c>
      <c r="C9" s="6">
        <f t="shared" ref="C9:C37" si="1">IPMT($A$4/12,A9,$B$4*12,$C$4)</f>
        <v>-49932.574905029614</v>
      </c>
      <c r="D9" s="7">
        <f t="shared" ref="D9:D38" si="2">B9+C9</f>
        <v>-76970.037988157666</v>
      </c>
      <c r="E9" s="7">
        <f t="shared" ref="E9:E38" si="3">E8+B9</f>
        <v>19945992.498928715</v>
      </c>
    </row>
    <row r="10" spans="1:5">
      <c r="A10" s="3">
        <v>3</v>
      </c>
      <c r="B10" s="5">
        <f t="shared" si="0"/>
        <v>-27105.056740835877</v>
      </c>
      <c r="C10" s="6">
        <f t="shared" si="1"/>
        <v>-49864.98124732179</v>
      </c>
      <c r="D10" s="7">
        <f t="shared" si="2"/>
        <v>-76970.037988157666</v>
      </c>
      <c r="E10" s="7">
        <f t="shared" si="3"/>
        <v>19918887.442187879</v>
      </c>
    </row>
    <row r="11" spans="1:5">
      <c r="A11" s="3">
        <v>4</v>
      </c>
      <c r="B11" s="5">
        <f t="shared" si="0"/>
        <v>-27172.819382687958</v>
      </c>
      <c r="C11" s="6">
        <f t="shared" si="1"/>
        <v>-49797.218605469709</v>
      </c>
      <c r="D11" s="7">
        <f t="shared" si="2"/>
        <v>-76970.037988157666</v>
      </c>
      <c r="E11" s="7">
        <f t="shared" si="3"/>
        <v>19891714.622805193</v>
      </c>
    </row>
    <row r="12" spans="1:5">
      <c r="A12" s="3">
        <v>5</v>
      </c>
      <c r="B12" s="5">
        <f t="shared" si="0"/>
        <v>-27240.751431144679</v>
      </c>
      <c r="C12" s="6">
        <f t="shared" si="1"/>
        <v>-49729.286557012987</v>
      </c>
      <c r="D12" s="7">
        <f t="shared" si="2"/>
        <v>-76970.037988157666</v>
      </c>
      <c r="E12" s="7">
        <f t="shared" si="3"/>
        <v>19864473.871374048</v>
      </c>
    </row>
    <row r="13" spans="1:5">
      <c r="A13" s="3">
        <v>6</v>
      </c>
      <c r="B13" s="5">
        <f t="shared" si="0"/>
        <v>-27308.853309722552</v>
      </c>
      <c r="C13" s="6">
        <f t="shared" si="1"/>
        <v>-49661.184678435115</v>
      </c>
      <c r="D13" s="7">
        <f t="shared" si="2"/>
        <v>-76970.037988157666</v>
      </c>
      <c r="E13" s="7">
        <f t="shared" si="3"/>
        <v>19837165.018064328</v>
      </c>
    </row>
    <row r="14" spans="1:5">
      <c r="A14" s="3">
        <v>7</v>
      </c>
      <c r="B14" s="5">
        <f t="shared" si="0"/>
        <v>-27377.125442996847</v>
      </c>
      <c r="C14" s="6">
        <f t="shared" si="1"/>
        <v>-49592.91254516082</v>
      </c>
      <c r="D14" s="7">
        <f t="shared" si="2"/>
        <v>-76970.037988157666</v>
      </c>
      <c r="E14" s="7">
        <f t="shared" si="3"/>
        <v>19809787.892621331</v>
      </c>
    </row>
    <row r="15" spans="1:5">
      <c r="A15" s="3">
        <v>8</v>
      </c>
      <c r="B15" s="5">
        <f t="shared" si="0"/>
        <v>-27445.56825660434</v>
      </c>
      <c r="C15" s="6">
        <f t="shared" si="1"/>
        <v>-49524.469731553327</v>
      </c>
      <c r="D15" s="7">
        <f t="shared" si="2"/>
        <v>-76970.037988157666</v>
      </c>
      <c r="E15" s="7">
        <f t="shared" si="3"/>
        <v>19782342.324364726</v>
      </c>
    </row>
    <row r="16" spans="1:5">
      <c r="A16" s="3">
        <v>9</v>
      </c>
      <c r="B16" s="5">
        <f t="shared" si="0"/>
        <v>-27514.182177245842</v>
      </c>
      <c r="C16" s="6">
        <f t="shared" si="1"/>
        <v>-49455.855810911824</v>
      </c>
      <c r="D16" s="7">
        <f t="shared" si="2"/>
        <v>-76970.037988157666</v>
      </c>
      <c r="E16" s="7">
        <f t="shared" si="3"/>
        <v>19754828.14218748</v>
      </c>
    </row>
    <row r="17" spans="1:5">
      <c r="A17" s="3">
        <v>10</v>
      </c>
      <c r="B17" s="5">
        <f t="shared" si="0"/>
        <v>-27582.967632688968</v>
      </c>
      <c r="C17" s="6">
        <f t="shared" si="1"/>
        <v>-49387.070355468699</v>
      </c>
      <c r="D17" s="7">
        <f t="shared" si="2"/>
        <v>-76970.037988157666</v>
      </c>
      <c r="E17" s="7">
        <f t="shared" si="3"/>
        <v>19727245.174554791</v>
      </c>
    </row>
    <row r="18" spans="1:5">
      <c r="A18" s="3">
        <v>11</v>
      </c>
      <c r="B18" s="5">
        <f t="shared" si="0"/>
        <v>-27651.92505177069</v>
      </c>
      <c r="C18" s="6">
        <f t="shared" si="1"/>
        <v>-49318.112936386977</v>
      </c>
      <c r="D18" s="7">
        <f t="shared" si="2"/>
        <v>-76970.037988157666</v>
      </c>
      <c r="E18" s="7">
        <f t="shared" si="3"/>
        <v>19699593.24950302</v>
      </c>
    </row>
    <row r="19" spans="1:5">
      <c r="A19" s="3">
        <v>12</v>
      </c>
      <c r="B19" s="5">
        <f t="shared" si="0"/>
        <v>-27721.054864400103</v>
      </c>
      <c r="C19" s="6">
        <f t="shared" si="1"/>
        <v>-49248.983123757564</v>
      </c>
      <c r="D19" s="7">
        <f t="shared" si="2"/>
        <v>-76970.037988157666</v>
      </c>
      <c r="E19" s="7">
        <f t="shared" si="3"/>
        <v>19671872.194638621</v>
      </c>
    </row>
    <row r="20" spans="1:5">
      <c r="A20" s="3">
        <v>13</v>
      </c>
      <c r="B20" s="5">
        <f t="shared" si="0"/>
        <v>-27790.357501561106</v>
      </c>
      <c r="C20" s="6">
        <f t="shared" si="1"/>
        <v>-49179.680486596561</v>
      </c>
      <c r="D20" s="7">
        <f t="shared" si="2"/>
        <v>-76970.037988157666</v>
      </c>
      <c r="E20" s="7">
        <f t="shared" si="3"/>
        <v>19644081.837137058</v>
      </c>
    </row>
    <row r="21" spans="1:5">
      <c r="A21" s="3">
        <v>14</v>
      </c>
      <c r="B21" s="5">
        <f t="shared" si="0"/>
        <v>-27859.833395315007</v>
      </c>
      <c r="C21" s="6">
        <f t="shared" si="1"/>
        <v>-49110.20459284266</v>
      </c>
      <c r="D21" s="7">
        <f t="shared" si="2"/>
        <v>-76970.037988157666</v>
      </c>
      <c r="E21" s="7">
        <f t="shared" si="3"/>
        <v>19616222.003741745</v>
      </c>
    </row>
    <row r="22" spans="1:5">
      <c r="A22" s="3">
        <v>15</v>
      </c>
      <c r="B22" s="5">
        <f t="shared" si="0"/>
        <v>-27929.482978803295</v>
      </c>
      <c r="C22" s="6">
        <f t="shared" si="1"/>
        <v>-49040.555009354372</v>
      </c>
      <c r="D22" s="7">
        <f t="shared" si="2"/>
        <v>-76970.037988157666</v>
      </c>
      <c r="E22" s="7">
        <f t="shared" si="3"/>
        <v>19588292.520762943</v>
      </c>
    </row>
    <row r="23" spans="1:5">
      <c r="A23" s="3">
        <v>16</v>
      </c>
      <c r="B23" s="5">
        <f t="shared" si="0"/>
        <v>-27999.306686250296</v>
      </c>
      <c r="C23" s="6">
        <f t="shared" si="1"/>
        <v>-48970.73130190737</v>
      </c>
      <c r="D23" s="7">
        <f t="shared" si="2"/>
        <v>-76970.037988157666</v>
      </c>
      <c r="E23" s="7">
        <f t="shared" si="3"/>
        <v>19560293.214076694</v>
      </c>
    </row>
    <row r="24" spans="1:5">
      <c r="A24" s="3">
        <v>17</v>
      </c>
      <c r="B24" s="5">
        <f t="shared" si="0"/>
        <v>-28069.304952965933</v>
      </c>
      <c r="C24" s="6">
        <f t="shared" si="1"/>
        <v>-48900.733035191734</v>
      </c>
      <c r="D24" s="7">
        <f t="shared" si="2"/>
        <v>-76970.037988157666</v>
      </c>
      <c r="E24" s="7">
        <f t="shared" si="3"/>
        <v>19532223.90912373</v>
      </c>
    </row>
    <row r="25" spans="1:5">
      <c r="A25" s="3">
        <v>18</v>
      </c>
      <c r="B25" s="5">
        <f t="shared" si="0"/>
        <v>-28139.478215348339</v>
      </c>
      <c r="C25" s="6">
        <f t="shared" si="1"/>
        <v>-48830.559772809327</v>
      </c>
      <c r="D25" s="7">
        <f t="shared" si="2"/>
        <v>-76970.037988157666</v>
      </c>
      <c r="E25" s="7">
        <f t="shared" si="3"/>
        <v>19504084.430908382</v>
      </c>
    </row>
    <row r="26" spans="1:5">
      <c r="A26" s="3">
        <v>19</v>
      </c>
      <c r="B26" s="5">
        <f t="shared" si="0"/>
        <v>-28209.82691088671</v>
      </c>
      <c r="C26" s="6">
        <f t="shared" si="1"/>
        <v>-48760.211077270957</v>
      </c>
      <c r="D26" s="7">
        <f t="shared" si="2"/>
        <v>-76970.037988157666</v>
      </c>
      <c r="E26" s="7">
        <f t="shared" si="3"/>
        <v>19475874.603997495</v>
      </c>
    </row>
    <row r="27" spans="1:5">
      <c r="A27" s="3">
        <v>20</v>
      </c>
      <c r="B27" s="5">
        <f t="shared" si="0"/>
        <v>-28280.351478163931</v>
      </c>
      <c r="C27" s="6">
        <f t="shared" si="1"/>
        <v>-48689.686509993735</v>
      </c>
      <c r="D27" s="7">
        <f t="shared" si="2"/>
        <v>-76970.037988157666</v>
      </c>
      <c r="E27" s="7">
        <f t="shared" si="3"/>
        <v>19447594.252519332</v>
      </c>
    </row>
    <row r="28" spans="1:5">
      <c r="A28" s="3">
        <v>21</v>
      </c>
      <c r="B28" s="5">
        <f t="shared" si="0"/>
        <v>-28351.052356859334</v>
      </c>
      <c r="C28" s="6">
        <f t="shared" si="1"/>
        <v>-48618.985631298332</v>
      </c>
      <c r="D28" s="7">
        <f t="shared" si="2"/>
        <v>-76970.037988157666</v>
      </c>
      <c r="E28" s="7">
        <f t="shared" si="3"/>
        <v>19419243.200162474</v>
      </c>
    </row>
    <row r="29" spans="1:5">
      <c r="A29" s="3">
        <v>22</v>
      </c>
      <c r="B29" s="5">
        <f t="shared" si="0"/>
        <v>-28421.929987751479</v>
      </c>
      <c r="C29" s="6">
        <f t="shared" si="1"/>
        <v>-48548.108000406188</v>
      </c>
      <c r="D29" s="7">
        <f t="shared" si="2"/>
        <v>-76970.037988157666</v>
      </c>
      <c r="E29" s="7">
        <f t="shared" si="3"/>
        <v>19390821.270174723</v>
      </c>
    </row>
    <row r="30" spans="1:5">
      <c r="A30" s="3">
        <v>23</v>
      </c>
      <c r="B30" s="5">
        <f t="shared" si="0"/>
        <v>-28492.984812720846</v>
      </c>
      <c r="C30" s="6">
        <f t="shared" si="1"/>
        <v>-48477.05317543682</v>
      </c>
      <c r="D30" s="7">
        <f t="shared" si="2"/>
        <v>-76970.037988157666</v>
      </c>
      <c r="E30" s="7">
        <f t="shared" si="3"/>
        <v>19362328.285362002</v>
      </c>
    </row>
    <row r="31" spans="1:5">
      <c r="A31" s="3">
        <v>24</v>
      </c>
      <c r="B31" s="5">
        <f t="shared" si="0"/>
        <v>-28564.217274752664</v>
      </c>
      <c r="C31" s="6">
        <f t="shared" si="1"/>
        <v>-48405.820713405003</v>
      </c>
      <c r="D31" s="7">
        <f t="shared" si="2"/>
        <v>-76970.037988157666</v>
      </c>
      <c r="E31" s="7">
        <f t="shared" si="3"/>
        <v>19333764.06808725</v>
      </c>
    </row>
    <row r="32" spans="1:5">
      <c r="A32" s="3">
        <v>25</v>
      </c>
      <c r="B32" s="5">
        <f t="shared" si="0"/>
        <v>-28635.627817939538</v>
      </c>
      <c r="C32" s="6">
        <f t="shared" si="1"/>
        <v>-48334.410170218129</v>
      </c>
      <c r="D32" s="7">
        <f t="shared" si="2"/>
        <v>-76970.037988157666</v>
      </c>
      <c r="E32" s="7">
        <f t="shared" si="3"/>
        <v>19305128.44026931</v>
      </c>
    </row>
    <row r="33" spans="1:5">
      <c r="A33" s="3">
        <v>26</v>
      </c>
      <c r="B33" s="5">
        <f t="shared" si="0"/>
        <v>-28707.216887484392</v>
      </c>
      <c r="C33" s="6">
        <f t="shared" si="1"/>
        <v>-48262.821100673274</v>
      </c>
      <c r="D33" s="7">
        <f t="shared" si="2"/>
        <v>-76970.037988157666</v>
      </c>
      <c r="E33" s="7">
        <f t="shared" si="3"/>
        <v>19276421.223381825</v>
      </c>
    </row>
    <row r="34" spans="1:5">
      <c r="A34" s="3">
        <v>27</v>
      </c>
      <c r="B34" s="5">
        <f t="shared" si="0"/>
        <v>-28778.984929703103</v>
      </c>
      <c r="C34" s="6">
        <f t="shared" si="1"/>
        <v>-48191.053058454563</v>
      </c>
      <c r="D34" s="7">
        <f t="shared" si="2"/>
        <v>-76970.037988157666</v>
      </c>
      <c r="E34" s="7">
        <f t="shared" si="3"/>
        <v>19247642.238452122</v>
      </c>
    </row>
    <row r="35" spans="1:5">
      <c r="A35" s="3">
        <v>28</v>
      </c>
      <c r="B35" s="5">
        <f t="shared" si="0"/>
        <v>-28850.932392027353</v>
      </c>
      <c r="C35" s="6">
        <f t="shared" si="1"/>
        <v>-48119.105596130314</v>
      </c>
      <c r="D35" s="7">
        <f t="shared" si="2"/>
        <v>-76970.037988157666</v>
      </c>
      <c r="E35" s="7">
        <f t="shared" si="3"/>
        <v>19218791.306060094</v>
      </c>
    </row>
    <row r="36" spans="1:5">
      <c r="A36" s="3">
        <v>29</v>
      </c>
      <c r="B36" s="5">
        <f t="shared" si="0"/>
        <v>-28923.05972300742</v>
      </c>
      <c r="C36" s="6">
        <f t="shared" si="1"/>
        <v>-48046.978265150246</v>
      </c>
      <c r="D36" s="7">
        <f t="shared" si="2"/>
        <v>-76970.037988157666</v>
      </c>
      <c r="E36" s="7">
        <f t="shared" si="3"/>
        <v>19189868.246337086</v>
      </c>
    </row>
    <row r="37" spans="1:5">
      <c r="A37" s="3">
        <v>30</v>
      </c>
      <c r="B37" s="5">
        <f t="shared" si="0"/>
        <v>-28995.367372314948</v>
      </c>
      <c r="C37" s="6">
        <f t="shared" si="1"/>
        <v>-47974.670615842719</v>
      </c>
      <c r="D37" s="7">
        <f t="shared" si="2"/>
        <v>-76970.037988157666</v>
      </c>
      <c r="E37" s="7">
        <f t="shared" si="3"/>
        <v>19160872.878964771</v>
      </c>
    </row>
    <row r="38" spans="1:5">
      <c r="A38" s="3">
        <v>31</v>
      </c>
      <c r="B38" s="5">
        <f>PPMT($A$4/12,A38,$B$4*12,$C$4)</f>
        <v>-29067.855790745729</v>
      </c>
      <c r="C38" s="6">
        <f>IPMT($A$4/12,A38,$B$4*12,$C$4)</f>
        <v>-47902.182197411938</v>
      </c>
      <c r="D38" s="7">
        <f t="shared" si="2"/>
        <v>-76970.037988157666</v>
      </c>
      <c r="E38" s="7">
        <f t="shared" si="3"/>
        <v>19131805.023174025</v>
      </c>
    </row>
    <row r="39" spans="1:5">
      <c r="A39" s="3">
        <v>32</v>
      </c>
      <c r="B39" s="5">
        <f t="shared" ref="B9:B72" si="4">PPMT($A$4/12,A39,$B$4*12,$C$4)</f>
        <v>-29140.525430222588</v>
      </c>
      <c r="C39" s="6">
        <f t="shared" ref="C9:C72" si="5">IPMT($A$4/12,A39,$B$4*12,$C$4)</f>
        <v>-47829.512557935079</v>
      </c>
      <c r="D39" s="7">
        <f t="shared" ref="D9:D72" si="6">B39+C39</f>
        <v>-76970.037988157666</v>
      </c>
      <c r="E39" s="7">
        <f t="shared" ref="E9:E72" si="7">E38+B39</f>
        <v>19102664.497743804</v>
      </c>
    </row>
    <row r="40" spans="1:5">
      <c r="A40" s="3">
        <v>33</v>
      </c>
      <c r="B40" s="5">
        <f t="shared" si="4"/>
        <v>-29213.376743798144</v>
      </c>
      <c r="C40" s="6">
        <f t="shared" si="5"/>
        <v>-47756.661244359522</v>
      </c>
      <c r="D40" s="7">
        <f t="shared" si="6"/>
        <v>-76970.037988157666</v>
      </c>
      <c r="E40" s="7">
        <f t="shared" si="7"/>
        <v>19073451.121000007</v>
      </c>
    </row>
    <row r="41" spans="1:5">
      <c r="A41" s="3">
        <v>34</v>
      </c>
      <c r="B41" s="5">
        <f t="shared" si="4"/>
        <v>-29286.410185657645</v>
      </c>
      <c r="C41" s="6">
        <f t="shared" si="5"/>
        <v>-47683.627802500021</v>
      </c>
      <c r="D41" s="7">
        <f t="shared" si="6"/>
        <v>-76970.037988157666</v>
      </c>
      <c r="E41" s="7">
        <f t="shared" si="7"/>
        <v>19044164.710814349</v>
      </c>
    </row>
    <row r="42" spans="1:5">
      <c r="A42" s="3">
        <v>35</v>
      </c>
      <c r="B42" s="5">
        <f t="shared" si="4"/>
        <v>-29359.62621112178</v>
      </c>
      <c r="C42" s="6">
        <f t="shared" si="5"/>
        <v>-47610.411777035886</v>
      </c>
      <c r="D42" s="7">
        <f t="shared" si="6"/>
        <v>-76970.037988157666</v>
      </c>
      <c r="E42" s="7">
        <f t="shared" si="7"/>
        <v>19014805.084603228</v>
      </c>
    </row>
    <row r="43" spans="1:5">
      <c r="A43" s="3">
        <v>36</v>
      </c>
      <c r="B43" s="5">
        <f t="shared" si="4"/>
        <v>-29433.025276649576</v>
      </c>
      <c r="C43" s="6">
        <f t="shared" si="5"/>
        <v>-47537.01271150809</v>
      </c>
      <c r="D43" s="7">
        <f t="shared" si="6"/>
        <v>-76970.037988157666</v>
      </c>
      <c r="E43" s="7">
        <f t="shared" si="7"/>
        <v>18985372.059326578</v>
      </c>
    </row>
    <row r="44" spans="1:5">
      <c r="A44" s="3">
        <v>37</v>
      </c>
      <c r="B44" s="5">
        <f t="shared" si="4"/>
        <v>-29506.607839841214</v>
      </c>
      <c r="C44" s="6">
        <f t="shared" si="5"/>
        <v>-47463.430148316453</v>
      </c>
      <c r="D44" s="7">
        <f t="shared" si="6"/>
        <v>-76970.037988157666</v>
      </c>
      <c r="E44" s="7">
        <f t="shared" si="7"/>
        <v>18955865.451486737</v>
      </c>
    </row>
    <row r="45" spans="1:5">
      <c r="A45" s="3">
        <v>38</v>
      </c>
      <c r="B45" s="5">
        <f t="shared" si="4"/>
        <v>-29580.374359440815</v>
      </c>
      <c r="C45" s="6">
        <f t="shared" si="5"/>
        <v>-47389.663628716851</v>
      </c>
      <c r="D45" s="7">
        <f t="shared" si="6"/>
        <v>-76970.037988157666</v>
      </c>
      <c r="E45" s="7">
        <f t="shared" si="7"/>
        <v>18926285.077127296</v>
      </c>
    </row>
    <row r="46" spans="1:5">
      <c r="A46" s="3">
        <v>39</v>
      </c>
      <c r="B46" s="5">
        <f t="shared" si="4"/>
        <v>-29654.325295339419</v>
      </c>
      <c r="C46" s="6">
        <f t="shared" si="5"/>
        <v>-47315.712692818248</v>
      </c>
      <c r="D46" s="7">
        <f t="shared" si="6"/>
        <v>-76970.037988157666</v>
      </c>
      <c r="E46" s="7">
        <f t="shared" si="7"/>
        <v>18896630.751831956</v>
      </c>
    </row>
    <row r="47" spans="1:5">
      <c r="A47" s="3">
        <v>40</v>
      </c>
      <c r="B47" s="5">
        <f t="shared" si="4"/>
        <v>-29728.461108577758</v>
      </c>
      <c r="C47" s="6">
        <f t="shared" si="5"/>
        <v>-47241.576879579909</v>
      </c>
      <c r="D47" s="7">
        <f t="shared" si="6"/>
        <v>-76970.037988157666</v>
      </c>
      <c r="E47" s="7">
        <f t="shared" si="7"/>
        <v>18866902.29072338</v>
      </c>
    </row>
    <row r="48" spans="1:5">
      <c r="A48" s="3">
        <v>41</v>
      </c>
      <c r="B48" s="5">
        <f t="shared" si="4"/>
        <v>-29802.78226134921</v>
      </c>
      <c r="C48" s="6">
        <f t="shared" si="5"/>
        <v>-47167.255726808457</v>
      </c>
      <c r="D48" s="7">
        <f t="shared" si="6"/>
        <v>-76970.037988157666</v>
      </c>
      <c r="E48" s="7">
        <f t="shared" si="7"/>
        <v>18837099.50846203</v>
      </c>
    </row>
    <row r="49" spans="1:5">
      <c r="A49" s="3">
        <v>42</v>
      </c>
      <c r="B49" s="5">
        <f t="shared" si="4"/>
        <v>-29877.289217002573</v>
      </c>
      <c r="C49" s="6">
        <f t="shared" si="5"/>
        <v>-47092.748771155093</v>
      </c>
      <c r="D49" s="7">
        <f t="shared" si="6"/>
        <v>-76970.037988157666</v>
      </c>
      <c r="E49" s="7">
        <f t="shared" si="7"/>
        <v>18807222.219245028</v>
      </c>
    </row>
    <row r="50" spans="1:5">
      <c r="A50" s="3">
        <v>43</v>
      </c>
      <c r="B50" s="5">
        <f t="shared" si="4"/>
        <v>-29951.982440045074</v>
      </c>
      <c r="C50" s="6">
        <f t="shared" si="5"/>
        <v>-47018.055548112592</v>
      </c>
      <c r="D50" s="7">
        <f t="shared" si="6"/>
        <v>-76970.037988157666</v>
      </c>
      <c r="E50" s="7">
        <f t="shared" si="7"/>
        <v>18777270.236804985</v>
      </c>
    </row>
    <row r="51" spans="1:5">
      <c r="A51" s="3">
        <v>44</v>
      </c>
      <c r="B51" s="5">
        <f t="shared" si="4"/>
        <v>-30026.862396145174</v>
      </c>
      <c r="C51" s="6">
        <f t="shared" si="5"/>
        <v>-46943.175592012492</v>
      </c>
      <c r="D51" s="7">
        <f t="shared" si="6"/>
        <v>-76970.037988157666</v>
      </c>
      <c r="E51" s="7">
        <f t="shared" si="7"/>
        <v>18747243.374408841</v>
      </c>
    </row>
    <row r="52" spans="1:5">
      <c r="A52" s="3">
        <v>45</v>
      </c>
      <c r="B52" s="5">
        <f t="shared" si="4"/>
        <v>-30101.929552135545</v>
      </c>
      <c r="C52" s="6">
        <f t="shared" si="5"/>
        <v>-46868.108436022121</v>
      </c>
      <c r="D52" s="7">
        <f t="shared" si="6"/>
        <v>-76970.037988157666</v>
      </c>
      <c r="E52" s="7">
        <f t="shared" si="7"/>
        <v>18717141.444856707</v>
      </c>
    </row>
    <row r="53" spans="1:5">
      <c r="A53" s="3">
        <v>46</v>
      </c>
      <c r="B53" s="5">
        <f t="shared" si="4"/>
        <v>-30177.184376015888</v>
      </c>
      <c r="C53" s="6">
        <f t="shared" si="5"/>
        <v>-46792.853612141778</v>
      </c>
      <c r="D53" s="7">
        <f t="shared" si="6"/>
        <v>-76970.037988157666</v>
      </c>
      <c r="E53" s="7">
        <f t="shared" si="7"/>
        <v>18686964.260480691</v>
      </c>
    </row>
    <row r="54" spans="1:5">
      <c r="A54" s="3">
        <v>47</v>
      </c>
      <c r="B54" s="5">
        <f t="shared" si="4"/>
        <v>-30252.627336955913</v>
      </c>
      <c r="C54" s="6">
        <f t="shared" si="5"/>
        <v>-46717.410651201753</v>
      </c>
      <c r="D54" s="7">
        <f t="shared" si="6"/>
        <v>-76970.037988157666</v>
      </c>
      <c r="E54" s="7">
        <f t="shared" si="7"/>
        <v>18656711.633143734</v>
      </c>
    </row>
    <row r="55" spans="1:5">
      <c r="A55" s="3">
        <v>48</v>
      </c>
      <c r="B55" s="5">
        <f t="shared" si="4"/>
        <v>-30328.258905298309</v>
      </c>
      <c r="C55" s="6">
        <f t="shared" si="5"/>
        <v>-46641.779082859357</v>
      </c>
      <c r="D55" s="7">
        <f t="shared" si="6"/>
        <v>-76970.037988157666</v>
      </c>
      <c r="E55" s="7">
        <f t="shared" si="7"/>
        <v>18626383.374238435</v>
      </c>
    </row>
    <row r="56" spans="1:5">
      <c r="A56" s="3">
        <v>49</v>
      </c>
      <c r="B56" s="5">
        <f t="shared" si="4"/>
        <v>-30404.079552561561</v>
      </c>
      <c r="C56" s="6">
        <f t="shared" si="5"/>
        <v>-46565.958435596105</v>
      </c>
      <c r="D56" s="7">
        <f t="shared" si="6"/>
        <v>-76970.037988157666</v>
      </c>
      <c r="E56" s="7">
        <f t="shared" si="7"/>
        <v>18595979.294685874</v>
      </c>
    </row>
    <row r="57" spans="1:5">
      <c r="A57" s="3">
        <v>50</v>
      </c>
      <c r="B57" s="5">
        <f t="shared" si="4"/>
        <v>-30480.089751442953</v>
      </c>
      <c r="C57" s="6">
        <f t="shared" si="5"/>
        <v>-46489.948236714714</v>
      </c>
      <c r="D57" s="7">
        <f t="shared" si="6"/>
        <v>-76970.037988157666</v>
      </c>
      <c r="E57" s="7">
        <f t="shared" si="7"/>
        <v>18565499.204934429</v>
      </c>
    </row>
    <row r="58" spans="1:5">
      <c r="A58" s="3">
        <v>51</v>
      </c>
      <c r="B58" s="5">
        <f t="shared" si="4"/>
        <v>-30556.289975821572</v>
      </c>
      <c r="C58" s="6">
        <f t="shared" si="5"/>
        <v>-46413.748012336095</v>
      </c>
      <c r="D58" s="7">
        <f t="shared" si="6"/>
        <v>-76970.037988157666</v>
      </c>
      <c r="E58" s="7">
        <f t="shared" si="7"/>
        <v>18534942.914958607</v>
      </c>
    </row>
    <row r="59" spans="1:5">
      <c r="A59" s="3">
        <v>52</v>
      </c>
      <c r="B59" s="5">
        <f t="shared" si="4"/>
        <v>-30632.680700761113</v>
      </c>
      <c r="C59" s="6">
        <f t="shared" si="5"/>
        <v>-46337.357287396553</v>
      </c>
      <c r="D59" s="7">
        <f t="shared" si="6"/>
        <v>-76970.037988157666</v>
      </c>
      <c r="E59" s="7">
        <f t="shared" si="7"/>
        <v>18504310.234257847</v>
      </c>
    </row>
    <row r="60" spans="1:5">
      <c r="A60" s="3">
        <v>53</v>
      </c>
      <c r="B60" s="5">
        <f t="shared" si="4"/>
        <v>-30709.262402513028</v>
      </c>
      <c r="C60" s="6">
        <f t="shared" si="5"/>
        <v>-46260.775585644638</v>
      </c>
      <c r="D60" s="7">
        <f t="shared" si="6"/>
        <v>-76970.037988157666</v>
      </c>
      <c r="E60" s="7">
        <f t="shared" si="7"/>
        <v>18473600.971855335</v>
      </c>
    </row>
    <row r="61" spans="1:5">
      <c r="A61" s="3">
        <v>54</v>
      </c>
      <c r="B61" s="5">
        <f t="shared" si="4"/>
        <v>-30786.035558519303</v>
      </c>
      <c r="C61" s="6">
        <f t="shared" si="5"/>
        <v>-46184.002429638364</v>
      </c>
      <c r="D61" s="7">
        <f t="shared" si="6"/>
        <v>-76970.037988157666</v>
      </c>
      <c r="E61" s="7">
        <f t="shared" si="7"/>
        <v>18442814.936296817</v>
      </c>
    </row>
    <row r="62" spans="1:5">
      <c r="A62" s="3">
        <v>55</v>
      </c>
      <c r="B62" s="5">
        <f t="shared" si="4"/>
        <v>-30863.000647415596</v>
      </c>
      <c r="C62" s="6">
        <f t="shared" si="5"/>
        <v>-46107.03734074207</v>
      </c>
      <c r="D62" s="7">
        <f t="shared" si="6"/>
        <v>-76970.037988157666</v>
      </c>
      <c r="E62" s="7">
        <f t="shared" si="7"/>
        <v>18411951.935649402</v>
      </c>
    </row>
    <row r="63" spans="1:5">
      <c r="A63" s="3">
        <v>56</v>
      </c>
      <c r="B63" s="5">
        <f t="shared" si="4"/>
        <v>-30940.158149034134</v>
      </c>
      <c r="C63" s="6">
        <f t="shared" si="5"/>
        <v>-46029.879839123532</v>
      </c>
      <c r="D63" s="7">
        <f t="shared" si="6"/>
        <v>-76970.037988157666</v>
      </c>
      <c r="E63" s="7">
        <f t="shared" si="7"/>
        <v>18381011.777500369</v>
      </c>
    </row>
    <row r="64" spans="1:5">
      <c r="A64" s="3">
        <v>57</v>
      </c>
      <c r="B64" s="5">
        <f t="shared" si="4"/>
        <v>-31017.508544406715</v>
      </c>
      <c r="C64" s="6">
        <f t="shared" si="5"/>
        <v>-45952.529443750951</v>
      </c>
      <c r="D64" s="7">
        <f t="shared" si="6"/>
        <v>-76970.037988157666</v>
      </c>
      <c r="E64" s="7">
        <f t="shared" si="7"/>
        <v>18349994.268955961</v>
      </c>
    </row>
    <row r="65" spans="1:5">
      <c r="A65" s="3">
        <v>58</v>
      </c>
      <c r="B65" s="5">
        <f t="shared" si="4"/>
        <v>-31095.052315767738</v>
      </c>
      <c r="C65" s="6">
        <f t="shared" si="5"/>
        <v>-45874.985672389928</v>
      </c>
      <c r="D65" s="7">
        <f t="shared" si="6"/>
        <v>-76970.037988157666</v>
      </c>
      <c r="E65" s="7">
        <f t="shared" si="7"/>
        <v>18318899.216640193</v>
      </c>
    </row>
    <row r="66" spans="1:5">
      <c r="A66" s="3">
        <v>59</v>
      </c>
      <c r="B66" s="5">
        <f t="shared" si="4"/>
        <v>-31172.789946557154</v>
      </c>
      <c r="C66" s="6">
        <f t="shared" si="5"/>
        <v>-45797.248041600513</v>
      </c>
      <c r="D66" s="7">
        <f t="shared" si="6"/>
        <v>-76970.037988157666</v>
      </c>
      <c r="E66" s="7">
        <f t="shared" si="7"/>
        <v>18287726.426693637</v>
      </c>
    </row>
    <row r="67" spans="1:5">
      <c r="A67" s="3">
        <v>60</v>
      </c>
      <c r="B67" s="5">
        <f t="shared" si="4"/>
        <v>-31250.721921423545</v>
      </c>
      <c r="C67" s="6">
        <f t="shared" si="5"/>
        <v>-45719.316066734122</v>
      </c>
      <c r="D67" s="7">
        <f t="shared" si="6"/>
        <v>-76970.037988157666</v>
      </c>
      <c r="E67" s="7">
        <f t="shared" si="7"/>
        <v>18256475.704772212</v>
      </c>
    </row>
    <row r="68" spans="1:5">
      <c r="A68" s="3">
        <v>61</v>
      </c>
      <c r="B68" s="5">
        <f t="shared" si="4"/>
        <v>-31328.848726227101</v>
      </c>
      <c r="C68" s="6">
        <f t="shared" si="5"/>
        <v>-45641.189261930565</v>
      </c>
      <c r="D68" s="7">
        <f t="shared" si="6"/>
        <v>-76970.037988157666</v>
      </c>
      <c r="E68" s="7">
        <f t="shared" si="7"/>
        <v>18225146.856045984</v>
      </c>
    </row>
    <row r="69" spans="1:5">
      <c r="A69" s="3">
        <v>62</v>
      </c>
      <c r="B69" s="5">
        <f t="shared" si="4"/>
        <v>-31407.170848042668</v>
      </c>
      <c r="C69" s="6">
        <f t="shared" si="5"/>
        <v>-45562.867140114999</v>
      </c>
      <c r="D69" s="7">
        <f t="shared" si="6"/>
        <v>-76970.037988157666</v>
      </c>
      <c r="E69" s="7">
        <f t="shared" si="7"/>
        <v>18193739.685197942</v>
      </c>
    </row>
    <row r="70" spans="1:5">
      <c r="A70" s="3">
        <v>63</v>
      </c>
      <c r="B70" s="5">
        <f t="shared" si="4"/>
        <v>-31485.688775162773</v>
      </c>
      <c r="C70" s="6">
        <f t="shared" si="5"/>
        <v>-45484.349212994894</v>
      </c>
      <c r="D70" s="7">
        <f t="shared" si="6"/>
        <v>-76970.037988157666</v>
      </c>
      <c r="E70" s="7">
        <f t="shared" si="7"/>
        <v>18162253.996422779</v>
      </c>
    </row>
    <row r="71" spans="1:5">
      <c r="A71" s="3">
        <v>64</v>
      </c>
      <c r="B71" s="5">
        <f t="shared" si="4"/>
        <v>-31564.402997100675</v>
      </c>
      <c r="C71" s="6">
        <f t="shared" si="5"/>
        <v>-45405.634991056992</v>
      </c>
      <c r="D71" s="7">
        <f t="shared" si="6"/>
        <v>-76970.037988157666</v>
      </c>
      <c r="E71" s="7">
        <f t="shared" si="7"/>
        <v>18130689.59342568</v>
      </c>
    </row>
    <row r="72" spans="1:5">
      <c r="A72" s="3">
        <v>65</v>
      </c>
      <c r="B72" s="5">
        <f t="shared" si="4"/>
        <v>-31643.314004593427</v>
      </c>
      <c r="C72" s="6">
        <f t="shared" si="5"/>
        <v>-45326.723983564239</v>
      </c>
      <c r="D72" s="7">
        <f t="shared" si="6"/>
        <v>-76970.037988157666</v>
      </c>
      <c r="E72" s="7">
        <f t="shared" si="7"/>
        <v>18099046.279421087</v>
      </c>
    </row>
    <row r="73" spans="1:5">
      <c r="A73" s="3">
        <v>66</v>
      </c>
      <c r="B73" s="5">
        <f t="shared" ref="B73:B136" si="8">PPMT($A$4/12,A73,$B$4*12,$C$4)</f>
        <v>-31722.422289604918</v>
      </c>
      <c r="C73" s="6">
        <f t="shared" ref="C73:C136" si="9">IPMT($A$4/12,A73,$B$4*12,$C$4)</f>
        <v>-45247.615698552749</v>
      </c>
      <c r="D73" s="7">
        <f t="shared" ref="D73:D136" si="10">B73+C73</f>
        <v>-76970.037988157666</v>
      </c>
      <c r="E73" s="7">
        <f t="shared" ref="E73:E136" si="11">E72+B73</f>
        <v>18067323.857131481</v>
      </c>
    </row>
    <row r="74" spans="1:5">
      <c r="A74" s="3">
        <v>67</v>
      </c>
      <c r="B74" s="5">
        <f t="shared" si="8"/>
        <v>-31801.728345328927</v>
      </c>
      <c r="C74" s="6">
        <f t="shared" si="9"/>
        <v>-45168.309642828739</v>
      </c>
      <c r="D74" s="7">
        <f t="shared" si="10"/>
        <v>-76970.037988157666</v>
      </c>
      <c r="E74" s="7">
        <f t="shared" si="11"/>
        <v>18035522.128786154</v>
      </c>
    </row>
    <row r="75" spans="1:5">
      <c r="A75" s="3">
        <v>68</v>
      </c>
      <c r="B75" s="5">
        <f t="shared" si="8"/>
        <v>-31881.232666192242</v>
      </c>
      <c r="C75" s="6">
        <f t="shared" si="9"/>
        <v>-45088.805321965425</v>
      </c>
      <c r="D75" s="7">
        <f t="shared" si="10"/>
        <v>-76970.037988157666</v>
      </c>
      <c r="E75" s="7">
        <f t="shared" si="11"/>
        <v>18003640.896119963</v>
      </c>
    </row>
    <row r="76" spans="1:5">
      <c r="A76" s="3">
        <v>69</v>
      </c>
      <c r="B76" s="5">
        <f t="shared" si="8"/>
        <v>-31960.935747857729</v>
      </c>
      <c r="C76" s="6">
        <f t="shared" si="9"/>
        <v>-45009.102240299937</v>
      </c>
      <c r="D76" s="7">
        <f t="shared" si="10"/>
        <v>-76970.037988157666</v>
      </c>
      <c r="E76" s="7">
        <f t="shared" si="11"/>
        <v>17971679.960372105</v>
      </c>
    </row>
    <row r="77" spans="1:5">
      <c r="A77" s="3">
        <v>70</v>
      </c>
      <c r="B77" s="5">
        <f t="shared" si="8"/>
        <v>-32040.838087227363</v>
      </c>
      <c r="C77" s="6">
        <f t="shared" si="9"/>
        <v>-44929.199900930304</v>
      </c>
      <c r="D77" s="7">
        <f t="shared" si="10"/>
        <v>-76970.037988157666</v>
      </c>
      <c r="E77" s="7">
        <f t="shared" si="11"/>
        <v>17939639.122284878</v>
      </c>
    </row>
    <row r="78" spans="1:5">
      <c r="A78" s="3">
        <v>71</v>
      </c>
      <c r="B78" s="5">
        <f t="shared" si="8"/>
        <v>-32120.940182445433</v>
      </c>
      <c r="C78" s="6">
        <f t="shared" si="9"/>
        <v>-44849.097805712234</v>
      </c>
      <c r="D78" s="7">
        <f t="shared" si="10"/>
        <v>-76970.037988157666</v>
      </c>
      <c r="E78" s="7">
        <f t="shared" si="11"/>
        <v>17907518.182102434</v>
      </c>
    </row>
    <row r="79" spans="1:5">
      <c r="A79" s="3">
        <v>72</v>
      </c>
      <c r="B79" s="5">
        <f t="shared" si="8"/>
        <v>-32201.242532901546</v>
      </c>
      <c r="C79" s="6">
        <f t="shared" si="9"/>
        <v>-44768.79545525612</v>
      </c>
      <c r="D79" s="7">
        <f t="shared" si="10"/>
        <v>-76970.037988157666</v>
      </c>
      <c r="E79" s="7">
        <f t="shared" si="11"/>
        <v>17875316.939569533</v>
      </c>
    </row>
    <row r="80" spans="1:5">
      <c r="A80" s="3">
        <v>73</v>
      </c>
      <c r="B80" s="5">
        <f t="shared" si="8"/>
        <v>-32281.745639233799</v>
      </c>
      <c r="C80" s="6">
        <f t="shared" si="9"/>
        <v>-44688.292348923867</v>
      </c>
      <c r="D80" s="7">
        <f t="shared" si="10"/>
        <v>-76970.037988157666</v>
      </c>
      <c r="E80" s="7">
        <f t="shared" si="11"/>
        <v>17843035.193930298</v>
      </c>
    </row>
    <row r="81" spans="1:5">
      <c r="A81" s="3">
        <v>74</v>
      </c>
      <c r="B81" s="5">
        <f t="shared" si="8"/>
        <v>-32362.450003331884</v>
      </c>
      <c r="C81" s="6">
        <f t="shared" si="9"/>
        <v>-44607.587984825783</v>
      </c>
      <c r="D81" s="7">
        <f t="shared" si="10"/>
        <v>-76970.037988157666</v>
      </c>
      <c r="E81" s="7">
        <f t="shared" si="11"/>
        <v>17810672.743926965</v>
      </c>
    </row>
    <row r="82" spans="1:5">
      <c r="A82" s="3">
        <v>75</v>
      </c>
      <c r="B82" s="5">
        <f t="shared" si="8"/>
        <v>-32443.356128340209</v>
      </c>
      <c r="C82" s="6">
        <f t="shared" si="9"/>
        <v>-44526.681859817458</v>
      </c>
      <c r="D82" s="7">
        <f t="shared" si="10"/>
        <v>-76970.037988157666</v>
      </c>
      <c r="E82" s="7">
        <f t="shared" si="11"/>
        <v>17778229.387798626</v>
      </c>
    </row>
    <row r="83" spans="1:5">
      <c r="A83" s="3">
        <v>76</v>
      </c>
      <c r="B83" s="5">
        <f t="shared" si="8"/>
        <v>-32524.464518661051</v>
      </c>
      <c r="C83" s="6">
        <f t="shared" si="9"/>
        <v>-44445.573469496616</v>
      </c>
      <c r="D83" s="7">
        <f t="shared" si="10"/>
        <v>-76970.037988157666</v>
      </c>
      <c r="E83" s="7">
        <f t="shared" si="11"/>
        <v>17745704.923279963</v>
      </c>
    </row>
    <row r="84" spans="1:5">
      <c r="A84" s="3">
        <v>77</v>
      </c>
      <c r="B84" s="5">
        <f t="shared" si="8"/>
        <v>-32605.775679957704</v>
      </c>
      <c r="C84" s="6">
        <f t="shared" si="9"/>
        <v>-44364.262308199963</v>
      </c>
      <c r="D84" s="7">
        <f t="shared" si="10"/>
        <v>-76970.037988157666</v>
      </c>
      <c r="E84" s="7">
        <f t="shared" si="11"/>
        <v>17713099.147600006</v>
      </c>
    </row>
    <row r="85" spans="1:5">
      <c r="A85" s="3">
        <v>78</v>
      </c>
      <c r="B85" s="5">
        <f t="shared" si="8"/>
        <v>-32687.290119157602</v>
      </c>
      <c r="C85" s="6">
        <f t="shared" si="9"/>
        <v>-44282.747869000064</v>
      </c>
      <c r="D85" s="7">
        <f t="shared" si="10"/>
        <v>-76970.037988157666</v>
      </c>
      <c r="E85" s="7">
        <f t="shared" si="11"/>
        <v>17680411.85748085</v>
      </c>
    </row>
    <row r="86" spans="1:5">
      <c r="A86" s="3">
        <v>79</v>
      </c>
      <c r="B86" s="5">
        <f t="shared" si="8"/>
        <v>-32769.008344455484</v>
      </c>
      <c r="C86" s="6">
        <f t="shared" si="9"/>
        <v>-44201.029643702183</v>
      </c>
      <c r="D86" s="7">
        <f t="shared" si="10"/>
        <v>-76970.037988157666</v>
      </c>
      <c r="E86" s="7">
        <f t="shared" si="11"/>
        <v>17647642.849136394</v>
      </c>
    </row>
    <row r="87" spans="1:5">
      <c r="A87" s="3">
        <v>80</v>
      </c>
      <c r="B87" s="5">
        <f t="shared" si="8"/>
        <v>-32850.930865316623</v>
      </c>
      <c r="C87" s="6">
        <f t="shared" si="9"/>
        <v>-44119.107122841044</v>
      </c>
      <c r="D87" s="7">
        <f t="shared" si="10"/>
        <v>-76970.037988157666</v>
      </c>
      <c r="E87" s="7">
        <f t="shared" si="11"/>
        <v>17614791.918271076</v>
      </c>
    </row>
    <row r="88" spans="1:5">
      <c r="A88" s="3">
        <v>81</v>
      </c>
      <c r="B88" s="5">
        <f t="shared" si="8"/>
        <v>-32933.058192479919</v>
      </c>
      <c r="C88" s="6">
        <f t="shared" si="9"/>
        <v>-44036.979795677747</v>
      </c>
      <c r="D88" s="7">
        <f t="shared" si="10"/>
        <v>-76970.037988157666</v>
      </c>
      <c r="E88" s="7">
        <f t="shared" si="11"/>
        <v>17581858.860078596</v>
      </c>
    </row>
    <row r="89" spans="1:5">
      <c r="A89" s="3">
        <v>82</v>
      </c>
      <c r="B89" s="5">
        <f t="shared" si="8"/>
        <v>-33015.390837961124</v>
      </c>
      <c r="C89" s="6">
        <f t="shared" si="9"/>
        <v>-43954.647150196542</v>
      </c>
      <c r="D89" s="7">
        <f t="shared" si="10"/>
        <v>-76970.037988157666</v>
      </c>
      <c r="E89" s="7">
        <f t="shared" si="11"/>
        <v>17548843.469240636</v>
      </c>
    </row>
    <row r="90" spans="1:5">
      <c r="A90" s="3">
        <v>83</v>
      </c>
      <c r="B90" s="5">
        <f t="shared" si="8"/>
        <v>-33097.929315056033</v>
      </c>
      <c r="C90" s="6">
        <f t="shared" si="9"/>
        <v>-43872.108673101633</v>
      </c>
      <c r="D90" s="7">
        <f t="shared" si="10"/>
        <v>-76970.037988157666</v>
      </c>
      <c r="E90" s="7">
        <f t="shared" si="11"/>
        <v>17515745.539925579</v>
      </c>
    </row>
    <row r="91" spans="1:5">
      <c r="A91" s="3">
        <v>84</v>
      </c>
      <c r="B91" s="5">
        <f t="shared" si="8"/>
        <v>-33180.674138343653</v>
      </c>
      <c r="C91" s="6">
        <f t="shared" si="9"/>
        <v>-43789.363849814014</v>
      </c>
      <c r="D91" s="7">
        <f t="shared" si="10"/>
        <v>-76970.037988157666</v>
      </c>
      <c r="E91" s="7">
        <f t="shared" si="11"/>
        <v>17482564.865787234</v>
      </c>
    </row>
    <row r="92" spans="1:5">
      <c r="A92" s="3">
        <v>85</v>
      </c>
      <c r="B92" s="5">
        <f t="shared" si="8"/>
        <v>-33263.625823689516</v>
      </c>
      <c r="C92" s="6">
        <f t="shared" si="9"/>
        <v>-43706.412164468151</v>
      </c>
      <c r="D92" s="7">
        <f t="shared" si="10"/>
        <v>-76970.037988157666</v>
      </c>
      <c r="E92" s="7">
        <f t="shared" si="11"/>
        <v>17449301.239963546</v>
      </c>
    </row>
    <row r="93" spans="1:5">
      <c r="A93" s="3">
        <v>86</v>
      </c>
      <c r="B93" s="5">
        <f t="shared" si="8"/>
        <v>-33346.784888248745</v>
      </c>
      <c r="C93" s="6">
        <f t="shared" si="9"/>
        <v>-43623.253099908921</v>
      </c>
      <c r="D93" s="7">
        <f t="shared" si="10"/>
        <v>-76970.037988157666</v>
      </c>
      <c r="E93" s="7">
        <f t="shared" si="11"/>
        <v>17415954.455075298</v>
      </c>
    </row>
    <row r="94" spans="1:5">
      <c r="A94" s="3">
        <v>87</v>
      </c>
      <c r="B94" s="5">
        <f t="shared" si="8"/>
        <v>-33430.151850469345</v>
      </c>
      <c r="C94" s="6">
        <f t="shared" si="9"/>
        <v>-43539.886137688321</v>
      </c>
      <c r="D94" s="7">
        <f t="shared" si="10"/>
        <v>-76970.037988157666</v>
      </c>
      <c r="E94" s="7">
        <f t="shared" si="11"/>
        <v>17382524.303224828</v>
      </c>
    </row>
    <row r="95" spans="1:5">
      <c r="A95" s="3">
        <v>88</v>
      </c>
      <c r="B95" s="5">
        <f t="shared" si="8"/>
        <v>-33513.72723009553</v>
      </c>
      <c r="C95" s="6">
        <f t="shared" si="9"/>
        <v>-43456.310758062136</v>
      </c>
      <c r="D95" s="7">
        <f t="shared" si="10"/>
        <v>-76970.037988157666</v>
      </c>
      <c r="E95" s="7">
        <f t="shared" si="11"/>
        <v>17349010.575994734</v>
      </c>
    </row>
    <row r="96" spans="1:5">
      <c r="A96" s="3">
        <v>89</v>
      </c>
      <c r="B96" s="5">
        <f t="shared" si="8"/>
        <v>-33597.511548170769</v>
      </c>
      <c r="C96" s="6">
        <f t="shared" si="9"/>
        <v>-43372.526439986897</v>
      </c>
      <c r="D96" s="7">
        <f t="shared" si="10"/>
        <v>-76970.037988157666</v>
      </c>
      <c r="E96" s="7">
        <f t="shared" si="11"/>
        <v>17315413.064446565</v>
      </c>
    </row>
    <row r="97" spans="1:5">
      <c r="A97" s="3">
        <v>90</v>
      </c>
      <c r="B97" s="5">
        <f t="shared" si="8"/>
        <v>-33681.505327041188</v>
      </c>
      <c r="C97" s="6">
        <f t="shared" si="9"/>
        <v>-43288.532661116478</v>
      </c>
      <c r="D97" s="7">
        <f t="shared" si="10"/>
        <v>-76970.037988157666</v>
      </c>
      <c r="E97" s="7">
        <f t="shared" si="11"/>
        <v>17281731.559119523</v>
      </c>
    </row>
    <row r="98" spans="1:5">
      <c r="A98" s="3">
        <v>91</v>
      </c>
      <c r="B98" s="5">
        <f t="shared" si="8"/>
        <v>-33765.709090358796</v>
      </c>
      <c r="C98" s="6">
        <f t="shared" si="9"/>
        <v>-43204.32889779887</v>
      </c>
      <c r="D98" s="7">
        <f t="shared" si="10"/>
        <v>-76970.037988157666</v>
      </c>
      <c r="E98" s="7">
        <f t="shared" si="11"/>
        <v>17247965.850029163</v>
      </c>
    </row>
    <row r="99" spans="1:5">
      <c r="A99" s="3">
        <v>92</v>
      </c>
      <c r="B99" s="5">
        <f t="shared" si="8"/>
        <v>-33850.123363084691</v>
      </c>
      <c r="C99" s="6">
        <f t="shared" si="9"/>
        <v>-43119.914625072975</v>
      </c>
      <c r="D99" s="7">
        <f t="shared" si="10"/>
        <v>-76970.037988157666</v>
      </c>
      <c r="E99" s="7">
        <f t="shared" si="11"/>
        <v>17214115.726666078</v>
      </c>
    </row>
    <row r="100" spans="1:5">
      <c r="A100" s="3">
        <v>93</v>
      </c>
      <c r="B100" s="5">
        <f t="shared" si="8"/>
        <v>-33934.748671492394</v>
      </c>
      <c r="C100" s="6">
        <f t="shared" si="9"/>
        <v>-43035.289316665272</v>
      </c>
      <c r="D100" s="7">
        <f t="shared" si="10"/>
        <v>-76970.037988157666</v>
      </c>
      <c r="E100" s="7">
        <f t="shared" si="11"/>
        <v>17180180.977994587</v>
      </c>
    </row>
    <row r="101" spans="1:5">
      <c r="A101" s="3">
        <v>94</v>
      </c>
      <c r="B101" s="5">
        <f t="shared" si="8"/>
        <v>-34019.585543171139</v>
      </c>
      <c r="C101" s="6">
        <f t="shared" si="9"/>
        <v>-42950.452444986528</v>
      </c>
      <c r="D101" s="7">
        <f t="shared" si="10"/>
        <v>-76970.037988157666</v>
      </c>
      <c r="E101" s="7">
        <f t="shared" si="11"/>
        <v>17146161.392451417</v>
      </c>
    </row>
    <row r="102" spans="1:5">
      <c r="A102" s="3">
        <v>95</v>
      </c>
      <c r="B102" s="5">
        <f t="shared" si="8"/>
        <v>-34104.634507029055</v>
      </c>
      <c r="C102" s="6">
        <f t="shared" si="9"/>
        <v>-42865.403481128611</v>
      </c>
      <c r="D102" s="7">
        <f t="shared" si="10"/>
        <v>-76970.037988157666</v>
      </c>
      <c r="E102" s="7">
        <f t="shared" si="11"/>
        <v>17112056.757944386</v>
      </c>
    </row>
    <row r="103" spans="1:5">
      <c r="A103" s="3">
        <v>96</v>
      </c>
      <c r="B103" s="5">
        <f t="shared" si="8"/>
        <v>-34189.896093296622</v>
      </c>
      <c r="C103" s="6">
        <f t="shared" si="9"/>
        <v>-42780.141894861044</v>
      </c>
      <c r="D103" s="7">
        <f t="shared" si="10"/>
        <v>-76970.037988157666</v>
      </c>
      <c r="E103" s="7">
        <f t="shared" si="11"/>
        <v>17077866.861851089</v>
      </c>
    </row>
    <row r="104" spans="1:5">
      <c r="A104" s="3">
        <v>97</v>
      </c>
      <c r="B104" s="5">
        <f t="shared" si="8"/>
        <v>-34275.370833529872</v>
      </c>
      <c r="C104" s="6">
        <f t="shared" si="9"/>
        <v>-42694.667154627794</v>
      </c>
      <c r="D104" s="7">
        <f t="shared" si="10"/>
        <v>-76970.037988157666</v>
      </c>
      <c r="E104" s="7">
        <f t="shared" si="11"/>
        <v>17043591.491017558</v>
      </c>
    </row>
    <row r="105" spans="1:5">
      <c r="A105" s="3">
        <v>98</v>
      </c>
      <c r="B105" s="5">
        <f t="shared" si="8"/>
        <v>-34361.0592606137</v>
      </c>
      <c r="C105" s="6">
        <f t="shared" si="9"/>
        <v>-42608.978727543967</v>
      </c>
      <c r="D105" s="7">
        <f t="shared" si="10"/>
        <v>-76970.037988157666</v>
      </c>
      <c r="E105" s="7">
        <f t="shared" si="11"/>
        <v>17009230.431756943</v>
      </c>
    </row>
    <row r="106" spans="1:5">
      <c r="A106" s="3">
        <v>99</v>
      </c>
      <c r="B106" s="5">
        <f t="shared" si="8"/>
        <v>-34446.961908765225</v>
      </c>
      <c r="C106" s="6">
        <f t="shared" si="9"/>
        <v>-42523.076079392442</v>
      </c>
      <c r="D106" s="7">
        <f t="shared" si="10"/>
        <v>-76970.037988157666</v>
      </c>
      <c r="E106" s="7">
        <f t="shared" si="11"/>
        <v>16974783.469848178</v>
      </c>
    </row>
    <row r="107" spans="1:5">
      <c r="A107" s="3">
        <v>100</v>
      </c>
      <c r="B107" s="5">
        <f t="shared" si="8"/>
        <v>-34533.079313537128</v>
      </c>
      <c r="C107" s="6">
        <f t="shared" si="9"/>
        <v>-42436.958674620539</v>
      </c>
      <c r="D107" s="7">
        <f t="shared" si="10"/>
        <v>-76970.037988157666</v>
      </c>
      <c r="E107" s="7">
        <f t="shared" si="11"/>
        <v>16940250.390534639</v>
      </c>
    </row>
    <row r="108" spans="1:5">
      <c r="A108" s="3">
        <v>101</v>
      </c>
      <c r="B108" s="5">
        <f t="shared" si="8"/>
        <v>-34619.412011820976</v>
      </c>
      <c r="C108" s="6">
        <f t="shared" si="9"/>
        <v>-42350.625976336691</v>
      </c>
      <c r="D108" s="7">
        <f t="shared" si="10"/>
        <v>-76970.037988157666</v>
      </c>
      <c r="E108" s="7">
        <f t="shared" si="11"/>
        <v>16905630.978522819</v>
      </c>
    </row>
    <row r="109" spans="1:5">
      <c r="A109" s="3">
        <v>102</v>
      </c>
      <c r="B109" s="5">
        <f t="shared" si="8"/>
        <v>-34705.960541850538</v>
      </c>
      <c r="C109" s="6">
        <f t="shared" si="9"/>
        <v>-42264.077446307128</v>
      </c>
      <c r="D109" s="7">
        <f t="shared" si="10"/>
        <v>-76970.037988157666</v>
      </c>
      <c r="E109" s="7">
        <f t="shared" si="11"/>
        <v>16870925.017980967</v>
      </c>
    </row>
    <row r="110" spans="1:5">
      <c r="A110" s="3">
        <v>103</v>
      </c>
      <c r="B110" s="5">
        <f t="shared" si="8"/>
        <v>-34792.725443205149</v>
      </c>
      <c r="C110" s="6">
        <f t="shared" si="9"/>
        <v>-42177.312544952518</v>
      </c>
      <c r="D110" s="7">
        <f t="shared" si="10"/>
        <v>-76970.037988157666</v>
      </c>
      <c r="E110" s="7">
        <f t="shared" si="11"/>
        <v>16836132.29253776</v>
      </c>
    </row>
    <row r="111" spans="1:5">
      <c r="A111" s="3">
        <v>104</v>
      </c>
      <c r="B111" s="5">
        <f t="shared" si="8"/>
        <v>-34879.707256813163</v>
      </c>
      <c r="C111" s="6">
        <f t="shared" si="9"/>
        <v>-42090.330731344504</v>
      </c>
      <c r="D111" s="7">
        <f t="shared" si="10"/>
        <v>-76970.037988157666</v>
      </c>
      <c r="E111" s="7">
        <f t="shared" si="11"/>
        <v>16801252.585280947</v>
      </c>
    </row>
    <row r="112" spans="1:5">
      <c r="A112" s="3">
        <v>105</v>
      </c>
      <c r="B112" s="5">
        <f t="shared" si="8"/>
        <v>-34966.9065249552</v>
      </c>
      <c r="C112" s="6">
        <f t="shared" si="9"/>
        <v>-42003.131463202466</v>
      </c>
      <c r="D112" s="7">
        <f t="shared" si="10"/>
        <v>-76970.037988157666</v>
      </c>
      <c r="E112" s="7">
        <f t="shared" si="11"/>
        <v>16766285.678755993</v>
      </c>
    </row>
    <row r="113" spans="1:5">
      <c r="A113" s="3">
        <v>106</v>
      </c>
      <c r="B113" s="5">
        <f t="shared" si="8"/>
        <v>-35054.323791267583</v>
      </c>
      <c r="C113" s="6">
        <f t="shared" si="9"/>
        <v>-41915.714196890083</v>
      </c>
      <c r="D113" s="7">
        <f t="shared" si="10"/>
        <v>-76970.037988157666</v>
      </c>
      <c r="E113" s="7">
        <f t="shared" si="11"/>
        <v>16731231.354964726</v>
      </c>
    </row>
    <row r="114" spans="1:5">
      <c r="A114" s="3">
        <v>107</v>
      </c>
      <c r="B114" s="5">
        <f t="shared" si="8"/>
        <v>-35141.959600745751</v>
      </c>
      <c r="C114" s="6">
        <f t="shared" si="9"/>
        <v>-41828.078387411915</v>
      </c>
      <c r="D114" s="7">
        <f t="shared" si="10"/>
        <v>-76970.037988157666</v>
      </c>
      <c r="E114" s="7">
        <f t="shared" si="11"/>
        <v>16696089.395363979</v>
      </c>
    </row>
    <row r="115" spans="1:5">
      <c r="A115" s="3">
        <v>108</v>
      </c>
      <c r="B115" s="5">
        <f t="shared" si="8"/>
        <v>-35229.814499747605</v>
      </c>
      <c r="C115" s="6">
        <f t="shared" si="9"/>
        <v>-41740.223488410062</v>
      </c>
      <c r="D115" s="7">
        <f t="shared" si="10"/>
        <v>-76970.037988157666</v>
      </c>
      <c r="E115" s="7">
        <f t="shared" si="11"/>
        <v>16660859.580864232</v>
      </c>
    </row>
    <row r="116" spans="1:5">
      <c r="A116" s="3">
        <v>109</v>
      </c>
      <c r="B116" s="5">
        <f t="shared" si="8"/>
        <v>-35317.889035996981</v>
      </c>
      <c r="C116" s="6">
        <f t="shared" si="9"/>
        <v>-41652.148952160685</v>
      </c>
      <c r="D116" s="7">
        <f t="shared" si="10"/>
        <v>-76970.037988157666</v>
      </c>
      <c r="E116" s="7">
        <f t="shared" si="11"/>
        <v>16625541.691828236</v>
      </c>
    </row>
    <row r="117" spans="1:5">
      <c r="A117" s="3">
        <v>110</v>
      </c>
      <c r="B117" s="5">
        <f t="shared" si="8"/>
        <v>-35406.183758586973</v>
      </c>
      <c r="C117" s="6">
        <f t="shared" si="9"/>
        <v>-41563.854229570694</v>
      </c>
      <c r="D117" s="7">
        <f t="shared" si="10"/>
        <v>-76970.037988157666</v>
      </c>
      <c r="E117" s="7">
        <f t="shared" si="11"/>
        <v>16590135.508069649</v>
      </c>
    </row>
    <row r="118" spans="1:5">
      <c r="A118" s="3">
        <v>111</v>
      </c>
      <c r="B118" s="5">
        <f t="shared" si="8"/>
        <v>-35494.699217983427</v>
      </c>
      <c r="C118" s="6">
        <f t="shared" si="9"/>
        <v>-41475.338770174239</v>
      </c>
      <c r="D118" s="7">
        <f t="shared" si="10"/>
        <v>-76970.037988157666</v>
      </c>
      <c r="E118" s="7">
        <f t="shared" si="11"/>
        <v>16554640.808851667</v>
      </c>
    </row>
    <row r="119" spans="1:5">
      <c r="A119" s="3">
        <v>112</v>
      </c>
      <c r="B119" s="5">
        <f t="shared" si="8"/>
        <v>-35583.435966028388</v>
      </c>
      <c r="C119" s="6">
        <f t="shared" si="9"/>
        <v>-41386.602022129278</v>
      </c>
      <c r="D119" s="7">
        <f t="shared" si="10"/>
        <v>-76970.037988157666</v>
      </c>
      <c r="E119" s="7">
        <f t="shared" si="11"/>
        <v>16519057.372885639</v>
      </c>
    </row>
    <row r="120" spans="1:5">
      <c r="A120" s="3">
        <v>113</v>
      </c>
      <c r="B120" s="5">
        <f t="shared" si="8"/>
        <v>-35672.394555943465</v>
      </c>
      <c r="C120" s="6">
        <f t="shared" si="9"/>
        <v>-41297.643432214201</v>
      </c>
      <c r="D120" s="7">
        <f t="shared" si="10"/>
        <v>-76970.037988157666</v>
      </c>
      <c r="E120" s="7">
        <f t="shared" si="11"/>
        <v>16483384.978329696</v>
      </c>
    </row>
    <row r="121" spans="1:5">
      <c r="A121" s="3">
        <v>114</v>
      </c>
      <c r="B121" s="5">
        <f t="shared" si="8"/>
        <v>-35761.575542333318</v>
      </c>
      <c r="C121" s="6">
        <f t="shared" si="9"/>
        <v>-41208.462445824349</v>
      </c>
      <c r="D121" s="7">
        <f t="shared" si="10"/>
        <v>-76970.037988157666</v>
      </c>
      <c r="E121" s="7">
        <f t="shared" si="11"/>
        <v>16447623.402787363</v>
      </c>
    </row>
    <row r="122" spans="1:5">
      <c r="A122" s="3">
        <v>115</v>
      </c>
      <c r="B122" s="5">
        <f t="shared" si="8"/>
        <v>-35850.979481189155</v>
      </c>
      <c r="C122" s="6">
        <f t="shared" si="9"/>
        <v>-41119.058506968511</v>
      </c>
      <c r="D122" s="7">
        <f t="shared" si="10"/>
        <v>-76970.037988157666</v>
      </c>
      <c r="E122" s="7">
        <f t="shared" si="11"/>
        <v>16411772.423306175</v>
      </c>
    </row>
    <row r="123" spans="1:5">
      <c r="A123" s="3">
        <v>116</v>
      </c>
      <c r="B123" s="5">
        <f t="shared" si="8"/>
        <v>-35940.606929892114</v>
      </c>
      <c r="C123" s="6">
        <f t="shared" si="9"/>
        <v>-41029.431058265553</v>
      </c>
      <c r="D123" s="7">
        <f t="shared" si="10"/>
        <v>-76970.037988157666</v>
      </c>
      <c r="E123" s="7">
        <f t="shared" si="11"/>
        <v>16375831.816376282</v>
      </c>
    </row>
    <row r="124" spans="1:5">
      <c r="A124" s="3">
        <v>117</v>
      </c>
      <c r="B124" s="5">
        <f t="shared" si="8"/>
        <v>-36030.458447216857</v>
      </c>
      <c r="C124" s="6">
        <f t="shared" si="9"/>
        <v>-40939.579540940809</v>
      </c>
      <c r="D124" s="7">
        <f t="shared" si="10"/>
        <v>-76970.037988157666</v>
      </c>
      <c r="E124" s="7">
        <f t="shared" si="11"/>
        <v>16339801.357929066</v>
      </c>
    </row>
    <row r="125" spans="1:5">
      <c r="A125" s="3">
        <v>118</v>
      </c>
      <c r="B125" s="5">
        <f t="shared" si="8"/>
        <v>-36120.534593334887</v>
      </c>
      <c r="C125" s="6">
        <f t="shared" si="9"/>
        <v>-40849.503394822779</v>
      </c>
      <c r="D125" s="7">
        <f t="shared" si="10"/>
        <v>-76970.037988157666</v>
      </c>
      <c r="E125" s="7">
        <f t="shared" si="11"/>
        <v>16303680.823335731</v>
      </c>
    </row>
    <row r="126" spans="1:5">
      <c r="A126" s="3">
        <v>119</v>
      </c>
      <c r="B126" s="5">
        <f t="shared" si="8"/>
        <v>-36210.835929818219</v>
      </c>
      <c r="C126" s="6">
        <f t="shared" si="9"/>
        <v>-40759.202058339448</v>
      </c>
      <c r="D126" s="7">
        <f t="shared" si="10"/>
        <v>-76970.037988157666</v>
      </c>
      <c r="E126" s="7">
        <f t="shared" si="11"/>
        <v>16267469.987405913</v>
      </c>
    </row>
    <row r="127" spans="1:5">
      <c r="A127" s="3">
        <v>120</v>
      </c>
      <c r="B127" s="5">
        <f t="shared" si="8"/>
        <v>-36301.363019642769</v>
      </c>
      <c r="C127" s="6">
        <f t="shared" si="9"/>
        <v>-40668.674968514897</v>
      </c>
      <c r="D127" s="7">
        <f t="shared" si="10"/>
        <v>-76970.037988157666</v>
      </c>
      <c r="E127" s="7">
        <f t="shared" si="11"/>
        <v>16231168.62438627</v>
      </c>
    </row>
    <row r="128" spans="1:5">
      <c r="A128" s="3">
        <v>121</v>
      </c>
      <c r="B128" s="5">
        <f t="shared" si="8"/>
        <v>-36392.116427191868</v>
      </c>
      <c r="C128" s="6">
        <f t="shared" si="9"/>
        <v>-40577.921560965799</v>
      </c>
      <c r="D128" s="7">
        <f t="shared" si="10"/>
        <v>-76970.037988157666</v>
      </c>
      <c r="E128" s="7">
        <f t="shared" si="11"/>
        <v>16194776.507959077</v>
      </c>
    </row>
    <row r="129" spans="1:5">
      <c r="A129" s="3">
        <v>122</v>
      </c>
      <c r="B129" s="5">
        <f t="shared" si="8"/>
        <v>-36483.096718259854</v>
      </c>
      <c r="C129" s="6">
        <f t="shared" si="9"/>
        <v>-40486.941269897812</v>
      </c>
      <c r="D129" s="7">
        <f t="shared" si="10"/>
        <v>-76970.037988157666</v>
      </c>
      <c r="E129" s="7">
        <f t="shared" si="11"/>
        <v>16158293.411240818</v>
      </c>
    </row>
    <row r="130" spans="1:5">
      <c r="A130" s="3">
        <v>123</v>
      </c>
      <c r="B130" s="5">
        <f t="shared" si="8"/>
        <v>-36574.304460055508</v>
      </c>
      <c r="C130" s="6">
        <f t="shared" si="9"/>
        <v>-40395.733528102159</v>
      </c>
      <c r="D130" s="7">
        <f t="shared" si="10"/>
        <v>-76970.037988157666</v>
      </c>
      <c r="E130" s="7">
        <f t="shared" si="11"/>
        <v>16121719.106780762</v>
      </c>
    </row>
    <row r="131" spans="1:5">
      <c r="A131" s="3">
        <v>124</v>
      </c>
      <c r="B131" s="5">
        <f t="shared" si="8"/>
        <v>-36665.740221205648</v>
      </c>
      <c r="C131" s="6">
        <f t="shared" si="9"/>
        <v>-40304.297766952019</v>
      </c>
      <c r="D131" s="7">
        <f t="shared" si="10"/>
        <v>-76970.037988157666</v>
      </c>
      <c r="E131" s="7">
        <f t="shared" si="11"/>
        <v>16085053.366559556</v>
      </c>
    </row>
    <row r="132" spans="1:5">
      <c r="A132" s="3">
        <v>125</v>
      </c>
      <c r="B132" s="5">
        <f t="shared" si="8"/>
        <v>-36757.404571758649</v>
      </c>
      <c r="C132" s="6">
        <f t="shared" si="9"/>
        <v>-40212.633416399018</v>
      </c>
      <c r="D132" s="7">
        <f t="shared" si="10"/>
        <v>-76970.037988157666</v>
      </c>
      <c r="E132" s="7">
        <f t="shared" si="11"/>
        <v>16048295.961987797</v>
      </c>
    </row>
    <row r="133" spans="1:5">
      <c r="A133" s="3">
        <v>126</v>
      </c>
      <c r="B133" s="5">
        <f t="shared" si="8"/>
        <v>-36849.298083188049</v>
      </c>
      <c r="C133" s="6">
        <f t="shared" si="9"/>
        <v>-40120.739904969618</v>
      </c>
      <c r="D133" s="7">
        <f t="shared" si="10"/>
        <v>-76970.037988157666</v>
      </c>
      <c r="E133" s="7">
        <f t="shared" si="11"/>
        <v>16011446.663904609</v>
      </c>
    </row>
    <row r="134" spans="1:5">
      <c r="A134" s="3">
        <v>127</v>
      </c>
      <c r="B134" s="5">
        <f t="shared" si="8"/>
        <v>-36941.42132839602</v>
      </c>
      <c r="C134" s="6">
        <f t="shared" si="9"/>
        <v>-40028.616659761647</v>
      </c>
      <c r="D134" s="7">
        <f t="shared" si="10"/>
        <v>-76970.037988157666</v>
      </c>
      <c r="E134" s="7">
        <f t="shared" si="11"/>
        <v>15974505.242576214</v>
      </c>
    </row>
    <row r="135" spans="1:5">
      <c r="A135" s="3">
        <v>128</v>
      </c>
      <c r="B135" s="5">
        <f t="shared" si="8"/>
        <v>-37033.774881717</v>
      </c>
      <c r="C135" s="6">
        <f t="shared" si="9"/>
        <v>-39936.263106440667</v>
      </c>
      <c r="D135" s="7">
        <f t="shared" si="10"/>
        <v>-76970.037988157666</v>
      </c>
      <c r="E135" s="7">
        <f t="shared" si="11"/>
        <v>15937471.467694497</v>
      </c>
    </row>
    <row r="136" spans="1:5">
      <c r="A136" s="3">
        <v>129</v>
      </c>
      <c r="B136" s="5">
        <f t="shared" si="8"/>
        <v>-37126.359318921292</v>
      </c>
      <c r="C136" s="6">
        <f t="shared" si="9"/>
        <v>-39843.678669236375</v>
      </c>
      <c r="D136" s="7">
        <f t="shared" si="10"/>
        <v>-76970.037988157666</v>
      </c>
      <c r="E136" s="7">
        <f t="shared" si="11"/>
        <v>15900345.108375575</v>
      </c>
    </row>
    <row r="137" spans="1:5">
      <c r="A137" s="3">
        <v>130</v>
      </c>
      <c r="B137" s="5">
        <f t="shared" ref="B137:B200" si="12">PPMT($A$4/12,A137,$B$4*12,$C$4)</f>
        <v>-37219.175217218602</v>
      </c>
      <c r="C137" s="6">
        <f t="shared" ref="C137:C200" si="13">IPMT($A$4/12,A137,$B$4*12,$C$4)</f>
        <v>-39750.862770939064</v>
      </c>
      <c r="D137" s="7">
        <f t="shared" ref="D137:D200" si="14">B137+C137</f>
        <v>-76970.037988157666</v>
      </c>
      <c r="E137" s="7">
        <f t="shared" ref="E137:E200" si="15">E136+B137</f>
        <v>15863125.933158357</v>
      </c>
    </row>
    <row r="138" spans="1:5">
      <c r="A138" s="3">
        <v>131</v>
      </c>
      <c r="B138" s="5">
        <f t="shared" si="12"/>
        <v>-37312.223155261636</v>
      </c>
      <c r="C138" s="6">
        <f t="shared" si="13"/>
        <v>-39657.814832896031</v>
      </c>
      <c r="D138" s="7">
        <f t="shared" si="14"/>
        <v>-76970.037988157666</v>
      </c>
      <c r="E138" s="7">
        <f t="shared" si="15"/>
        <v>15825813.710003095</v>
      </c>
    </row>
    <row r="139" spans="1:5">
      <c r="A139" s="3">
        <v>132</v>
      </c>
      <c r="B139" s="5">
        <f t="shared" si="12"/>
        <v>-37405.503713149796</v>
      </c>
      <c r="C139" s="6">
        <f t="shared" si="13"/>
        <v>-39564.534275007871</v>
      </c>
      <c r="D139" s="7">
        <f t="shared" si="14"/>
        <v>-76970.037988157666</v>
      </c>
      <c r="E139" s="7">
        <f t="shared" si="15"/>
        <v>15788408.206289945</v>
      </c>
    </row>
    <row r="140" spans="1:5">
      <c r="A140" s="3">
        <v>133</v>
      </c>
      <c r="B140" s="5">
        <f t="shared" si="12"/>
        <v>-37499.017472432664</v>
      </c>
      <c r="C140" s="6">
        <f t="shared" si="13"/>
        <v>-39471.020515725002</v>
      </c>
      <c r="D140" s="7">
        <f t="shared" si="14"/>
        <v>-76970.037988157666</v>
      </c>
      <c r="E140" s="7">
        <f t="shared" si="15"/>
        <v>15750909.188817512</v>
      </c>
    </row>
    <row r="141" spans="1:5">
      <c r="A141" s="3">
        <v>134</v>
      </c>
      <c r="B141" s="5">
        <f t="shared" si="12"/>
        <v>-37592.765016113743</v>
      </c>
      <c r="C141" s="6">
        <f t="shared" si="13"/>
        <v>-39377.272972043924</v>
      </c>
      <c r="D141" s="7">
        <f t="shared" si="14"/>
        <v>-76970.037988157666</v>
      </c>
      <c r="E141" s="7">
        <f t="shared" si="15"/>
        <v>15713316.423801398</v>
      </c>
    </row>
    <row r="142" spans="1:5">
      <c r="A142" s="3">
        <v>135</v>
      </c>
      <c r="B142" s="5">
        <f t="shared" si="12"/>
        <v>-37686.746928654029</v>
      </c>
      <c r="C142" s="6">
        <f t="shared" si="13"/>
        <v>-39283.291059503637</v>
      </c>
      <c r="D142" s="7">
        <f t="shared" si="14"/>
        <v>-76970.037988157666</v>
      </c>
      <c r="E142" s="7">
        <f t="shared" si="15"/>
        <v>15675629.676872743</v>
      </c>
    </row>
    <row r="143" spans="1:5">
      <c r="A143" s="3">
        <v>136</v>
      </c>
      <c r="B143" s="5">
        <f t="shared" si="12"/>
        <v>-37780.963795975666</v>
      </c>
      <c r="C143" s="6">
        <f t="shared" si="13"/>
        <v>-39189.074192182001</v>
      </c>
      <c r="D143" s="7">
        <f t="shared" si="14"/>
        <v>-76970.037988157666</v>
      </c>
      <c r="E143" s="7">
        <f t="shared" si="15"/>
        <v>15637848.713076768</v>
      </c>
    </row>
    <row r="144" spans="1:5">
      <c r="A144" s="3">
        <v>137</v>
      </c>
      <c r="B144" s="5">
        <f t="shared" si="12"/>
        <v>-37875.416205465604</v>
      </c>
      <c r="C144" s="6">
        <f t="shared" si="13"/>
        <v>-39094.621782692062</v>
      </c>
      <c r="D144" s="7">
        <f t="shared" si="14"/>
        <v>-76970.037988157666</v>
      </c>
      <c r="E144" s="7">
        <f t="shared" si="15"/>
        <v>15599973.296871303</v>
      </c>
    </row>
    <row r="145" spans="1:5">
      <c r="A145" s="3">
        <v>138</v>
      </c>
      <c r="B145" s="5">
        <f t="shared" si="12"/>
        <v>-37970.104745979268</v>
      </c>
      <c r="C145" s="6">
        <f t="shared" si="13"/>
        <v>-38999.933242178398</v>
      </c>
      <c r="D145" s="7">
        <f t="shared" si="14"/>
        <v>-76970.037988157666</v>
      </c>
      <c r="E145" s="7">
        <f t="shared" si="15"/>
        <v>15562003.192125324</v>
      </c>
    </row>
    <row r="146" spans="1:5">
      <c r="A146" s="3">
        <v>139</v>
      </c>
      <c r="B146" s="5">
        <f t="shared" si="12"/>
        <v>-38065.030007844209</v>
      </c>
      <c r="C146" s="6">
        <f t="shared" si="13"/>
        <v>-38905.007980313458</v>
      </c>
      <c r="D146" s="7">
        <f t="shared" si="14"/>
        <v>-76970.037988157666</v>
      </c>
      <c r="E146" s="7">
        <f t="shared" si="15"/>
        <v>15523938.162117479</v>
      </c>
    </row>
    <row r="147" spans="1:5">
      <c r="A147" s="3">
        <v>140</v>
      </c>
      <c r="B147" s="5">
        <f t="shared" si="12"/>
        <v>-38160.192582863812</v>
      </c>
      <c r="C147" s="6">
        <f t="shared" si="13"/>
        <v>-38809.845405293854</v>
      </c>
      <c r="D147" s="7">
        <f t="shared" si="14"/>
        <v>-76970.037988157666</v>
      </c>
      <c r="E147" s="7">
        <f t="shared" si="15"/>
        <v>15485777.969534615</v>
      </c>
    </row>
    <row r="148" spans="1:5">
      <c r="A148" s="3">
        <v>141</v>
      </c>
      <c r="B148" s="5">
        <f t="shared" si="12"/>
        <v>-38255.593064320987</v>
      </c>
      <c r="C148" s="6">
        <f t="shared" si="13"/>
        <v>-38714.44492383668</v>
      </c>
      <c r="D148" s="7">
        <f t="shared" si="14"/>
        <v>-76970.037988157666</v>
      </c>
      <c r="E148" s="7">
        <f t="shared" si="15"/>
        <v>15447522.376470294</v>
      </c>
    </row>
    <row r="149" spans="1:5">
      <c r="A149" s="3">
        <v>142</v>
      </c>
      <c r="B149" s="5">
        <f t="shared" si="12"/>
        <v>-38351.232046981779</v>
      </c>
      <c r="C149" s="6">
        <f t="shared" si="13"/>
        <v>-38618.805941175888</v>
      </c>
      <c r="D149" s="7">
        <f t="shared" si="14"/>
        <v>-76970.037988157666</v>
      </c>
      <c r="E149" s="7">
        <f t="shared" si="15"/>
        <v>15409171.144423312</v>
      </c>
    </row>
    <row r="150" spans="1:5">
      <c r="A150" s="3">
        <v>143</v>
      </c>
      <c r="B150" s="5">
        <f t="shared" si="12"/>
        <v>-38447.110127099222</v>
      </c>
      <c r="C150" s="6">
        <f t="shared" si="13"/>
        <v>-38522.927861058444</v>
      </c>
      <c r="D150" s="7">
        <f t="shared" si="14"/>
        <v>-76970.037988157666</v>
      </c>
      <c r="E150" s="7">
        <f t="shared" si="15"/>
        <v>15370724.034296213</v>
      </c>
    </row>
    <row r="151" spans="1:5">
      <c r="A151" s="3">
        <v>144</v>
      </c>
      <c r="B151" s="5">
        <f t="shared" si="12"/>
        <v>-38543.227902416969</v>
      </c>
      <c r="C151" s="6">
        <f t="shared" si="13"/>
        <v>-38426.810085740697</v>
      </c>
      <c r="D151" s="7">
        <f t="shared" si="14"/>
        <v>-76970.037988157666</v>
      </c>
      <c r="E151" s="7">
        <f t="shared" si="15"/>
        <v>15332180.806393797</v>
      </c>
    </row>
    <row r="152" spans="1:5">
      <c r="A152" s="3">
        <v>145</v>
      </c>
      <c r="B152" s="5">
        <f t="shared" si="12"/>
        <v>-38639.585972173023</v>
      </c>
      <c r="C152" s="6">
        <f t="shared" si="13"/>
        <v>-38330.452015984643</v>
      </c>
      <c r="D152" s="7">
        <f t="shared" si="14"/>
        <v>-76970.037988157666</v>
      </c>
      <c r="E152" s="7">
        <f t="shared" si="15"/>
        <v>15293541.220421623</v>
      </c>
    </row>
    <row r="153" spans="1:5">
      <c r="A153" s="3">
        <v>146</v>
      </c>
      <c r="B153" s="5">
        <f t="shared" si="12"/>
        <v>-38736.18493710344</v>
      </c>
      <c r="C153" s="6">
        <f t="shared" si="13"/>
        <v>-38233.853051054226</v>
      </c>
      <c r="D153" s="7">
        <f t="shared" si="14"/>
        <v>-76970.037988157666</v>
      </c>
      <c r="E153" s="7">
        <f t="shared" si="15"/>
        <v>15254805.035484521</v>
      </c>
    </row>
    <row r="154" spans="1:5">
      <c r="A154" s="3">
        <v>147</v>
      </c>
      <c r="B154" s="5">
        <f t="shared" si="12"/>
        <v>-38833.025399446204</v>
      </c>
      <c r="C154" s="6">
        <f t="shared" si="13"/>
        <v>-38137.012588711463</v>
      </c>
      <c r="D154" s="7">
        <f t="shared" si="14"/>
        <v>-76970.037988157666</v>
      </c>
      <c r="E154" s="7">
        <f t="shared" si="15"/>
        <v>15215972.010085074</v>
      </c>
    </row>
    <row r="155" spans="1:5">
      <c r="A155" s="3">
        <v>148</v>
      </c>
      <c r="B155" s="5">
        <f t="shared" si="12"/>
        <v>-38930.107962944814</v>
      </c>
      <c r="C155" s="6">
        <f t="shared" si="13"/>
        <v>-38039.930025212852</v>
      </c>
      <c r="D155" s="7">
        <f t="shared" si="14"/>
        <v>-76970.037988157666</v>
      </c>
      <c r="E155" s="7">
        <f t="shared" si="15"/>
        <v>15177041.902122129</v>
      </c>
    </row>
    <row r="156" spans="1:5">
      <c r="A156" s="3">
        <v>149</v>
      </c>
      <c r="B156" s="5">
        <f t="shared" si="12"/>
        <v>-39027.433232852185</v>
      </c>
      <c r="C156" s="6">
        <f t="shared" si="13"/>
        <v>-37942.604755305481</v>
      </c>
      <c r="D156" s="7">
        <f t="shared" si="14"/>
        <v>-76970.037988157666</v>
      </c>
      <c r="E156" s="7">
        <f t="shared" si="15"/>
        <v>15138014.468889277</v>
      </c>
    </row>
    <row r="157" spans="1:5">
      <c r="A157" s="3">
        <v>150</v>
      </c>
      <c r="B157" s="5">
        <f t="shared" si="12"/>
        <v>-39125.001815934302</v>
      </c>
      <c r="C157" s="6">
        <f t="shared" si="13"/>
        <v>-37845.036172223365</v>
      </c>
      <c r="D157" s="7">
        <f t="shared" si="14"/>
        <v>-76970.037988157666</v>
      </c>
      <c r="E157" s="7">
        <f t="shared" si="15"/>
        <v>15098889.467073344</v>
      </c>
    </row>
    <row r="158" spans="1:5">
      <c r="A158" s="3">
        <v>151</v>
      </c>
      <c r="B158" s="5">
        <f t="shared" si="12"/>
        <v>-39222.814320474128</v>
      </c>
      <c r="C158" s="6">
        <f t="shared" si="13"/>
        <v>-37747.223667683538</v>
      </c>
      <c r="D158" s="7">
        <f t="shared" si="14"/>
        <v>-76970.037988157666</v>
      </c>
      <c r="E158" s="7">
        <f t="shared" si="15"/>
        <v>15059666.652752869</v>
      </c>
    </row>
    <row r="159" spans="1:5">
      <c r="A159" s="3">
        <v>152</v>
      </c>
      <c r="B159" s="5">
        <f t="shared" si="12"/>
        <v>-39320.871356275318</v>
      </c>
      <c r="C159" s="6">
        <f t="shared" si="13"/>
        <v>-37649.166631882348</v>
      </c>
      <c r="D159" s="7">
        <f t="shared" si="14"/>
        <v>-76970.037988157666</v>
      </c>
      <c r="E159" s="7">
        <f t="shared" si="15"/>
        <v>15020345.781396594</v>
      </c>
    </row>
    <row r="160" spans="1:5">
      <c r="A160" s="3">
        <v>153</v>
      </c>
      <c r="B160" s="5">
        <f t="shared" si="12"/>
        <v>-39419.173534666006</v>
      </c>
      <c r="C160" s="6">
        <f t="shared" si="13"/>
        <v>-37550.86445349166</v>
      </c>
      <c r="D160" s="7">
        <f t="shared" si="14"/>
        <v>-76970.037988157666</v>
      </c>
      <c r="E160" s="7">
        <f t="shared" si="15"/>
        <v>14980926.607861929</v>
      </c>
    </row>
    <row r="161" spans="1:5">
      <c r="A161" s="3">
        <v>154</v>
      </c>
      <c r="B161" s="5">
        <f t="shared" si="12"/>
        <v>-39517.721468502677</v>
      </c>
      <c r="C161" s="6">
        <f t="shared" si="13"/>
        <v>-37452.316519654989</v>
      </c>
      <c r="D161" s="7">
        <f t="shared" si="14"/>
        <v>-76970.037988157666</v>
      </c>
      <c r="E161" s="7">
        <f t="shared" si="15"/>
        <v>14941408.886393426</v>
      </c>
    </row>
    <row r="162" spans="1:5">
      <c r="A162" s="3">
        <v>155</v>
      </c>
      <c r="B162" s="5">
        <f t="shared" si="12"/>
        <v>-39616.515772173931</v>
      </c>
      <c r="C162" s="6">
        <f t="shared" si="13"/>
        <v>-37353.522215983736</v>
      </c>
      <c r="D162" s="7">
        <f t="shared" si="14"/>
        <v>-76970.037988157666</v>
      </c>
      <c r="E162" s="7">
        <f t="shared" si="15"/>
        <v>14901792.370621253</v>
      </c>
    </row>
    <row r="163" spans="1:5">
      <c r="A163" s="3">
        <v>156</v>
      </c>
      <c r="B163" s="5">
        <f t="shared" si="12"/>
        <v>-39715.557061604362</v>
      </c>
      <c r="C163" s="6">
        <f t="shared" si="13"/>
        <v>-37254.480926553304</v>
      </c>
      <c r="D163" s="7">
        <f t="shared" si="14"/>
        <v>-76970.037988157666</v>
      </c>
      <c r="E163" s="7">
        <f t="shared" si="15"/>
        <v>14862076.813559648</v>
      </c>
    </row>
    <row r="164" spans="1:5">
      <c r="A164" s="3">
        <v>157</v>
      </c>
      <c r="B164" s="5">
        <f t="shared" si="12"/>
        <v>-39814.845954258366</v>
      </c>
      <c r="C164" s="6">
        <f t="shared" si="13"/>
        <v>-37155.1920338993</v>
      </c>
      <c r="D164" s="7">
        <f t="shared" si="14"/>
        <v>-76970.037988157666</v>
      </c>
      <c r="E164" s="7">
        <f t="shared" si="15"/>
        <v>14822261.96760539</v>
      </c>
    </row>
    <row r="165" spans="1:5">
      <c r="A165" s="3">
        <v>158</v>
      </c>
      <c r="B165" s="5">
        <f t="shared" si="12"/>
        <v>-39914.383069144016</v>
      </c>
      <c r="C165" s="6">
        <f t="shared" si="13"/>
        <v>-37055.65491901365</v>
      </c>
      <c r="D165" s="7">
        <f t="shared" si="14"/>
        <v>-76970.037988157666</v>
      </c>
      <c r="E165" s="7">
        <f t="shared" si="15"/>
        <v>14782347.584536245</v>
      </c>
    </row>
    <row r="166" spans="1:5">
      <c r="A166" s="3">
        <v>159</v>
      </c>
      <c r="B166" s="5">
        <f t="shared" si="12"/>
        <v>-40014.169026816875</v>
      </c>
      <c r="C166" s="6">
        <f t="shared" si="13"/>
        <v>-36955.868961340791</v>
      </c>
      <c r="D166" s="7">
        <f t="shared" si="14"/>
        <v>-76970.037988157666</v>
      </c>
      <c r="E166" s="7">
        <f t="shared" si="15"/>
        <v>14742333.415509429</v>
      </c>
    </row>
    <row r="167" spans="1:5">
      <c r="A167" s="3">
        <v>160</v>
      </c>
      <c r="B167" s="5">
        <f t="shared" si="12"/>
        <v>-40114.204449383906</v>
      </c>
      <c r="C167" s="6">
        <f t="shared" si="13"/>
        <v>-36855.833538773761</v>
      </c>
      <c r="D167" s="7">
        <f t="shared" si="14"/>
        <v>-76970.037988157666</v>
      </c>
      <c r="E167" s="7">
        <f t="shared" si="15"/>
        <v>14702219.211060045</v>
      </c>
    </row>
    <row r="168" spans="1:5">
      <c r="A168" s="3">
        <v>161</v>
      </c>
      <c r="B168" s="5">
        <f t="shared" si="12"/>
        <v>-40214.489960507373</v>
      </c>
      <c r="C168" s="6">
        <f t="shared" si="13"/>
        <v>-36755.548027650293</v>
      </c>
      <c r="D168" s="7">
        <f t="shared" si="14"/>
        <v>-76970.037988157666</v>
      </c>
      <c r="E168" s="7">
        <f t="shared" si="15"/>
        <v>14662004.721099539</v>
      </c>
    </row>
    <row r="169" spans="1:5">
      <c r="A169" s="3">
        <v>162</v>
      </c>
      <c r="B169" s="5">
        <f t="shared" si="12"/>
        <v>-40315.026185408649</v>
      </c>
      <c r="C169" s="6">
        <f t="shared" si="13"/>
        <v>-36655.011802749017</v>
      </c>
      <c r="D169" s="7">
        <f t="shared" si="14"/>
        <v>-76970.037988157666</v>
      </c>
      <c r="E169" s="7">
        <f t="shared" si="15"/>
        <v>14621689.69491413</v>
      </c>
    </row>
    <row r="170" spans="1:5">
      <c r="A170" s="3">
        <v>163</v>
      </c>
      <c r="B170" s="5">
        <f t="shared" si="12"/>
        <v>-40415.813750872156</v>
      </c>
      <c r="C170" s="6">
        <f t="shared" si="13"/>
        <v>-36554.224237285511</v>
      </c>
      <c r="D170" s="7">
        <f t="shared" si="14"/>
        <v>-76970.037988157666</v>
      </c>
      <c r="E170" s="7">
        <f t="shared" si="15"/>
        <v>14581273.881163258</v>
      </c>
    </row>
    <row r="171" spans="1:5">
      <c r="A171" s="3">
        <v>164</v>
      </c>
      <c r="B171" s="5">
        <f t="shared" si="12"/>
        <v>-40516.85328524933</v>
      </c>
      <c r="C171" s="6">
        <f t="shared" si="13"/>
        <v>-36453.184702908336</v>
      </c>
      <c r="D171" s="7">
        <f t="shared" si="14"/>
        <v>-76970.037988157666</v>
      </c>
      <c r="E171" s="7">
        <f t="shared" si="15"/>
        <v>14540757.027878009</v>
      </c>
    </row>
    <row r="172" spans="1:5">
      <c r="A172" s="3">
        <v>165</v>
      </c>
      <c r="B172" s="5">
        <f t="shared" si="12"/>
        <v>-40618.14541846246</v>
      </c>
      <c r="C172" s="6">
        <f t="shared" si="13"/>
        <v>-36351.892569695206</v>
      </c>
      <c r="D172" s="7">
        <f t="shared" si="14"/>
        <v>-76970.037988157666</v>
      </c>
      <c r="E172" s="7">
        <f t="shared" si="15"/>
        <v>14500138.882459546</v>
      </c>
    </row>
    <row r="173" spans="1:5">
      <c r="A173" s="3">
        <v>166</v>
      </c>
      <c r="B173" s="5">
        <f t="shared" si="12"/>
        <v>-40719.690782008613</v>
      </c>
      <c r="C173" s="6">
        <f t="shared" si="13"/>
        <v>-36250.347206149054</v>
      </c>
      <c r="D173" s="7">
        <f t="shared" si="14"/>
        <v>-76970.037988157666</v>
      </c>
      <c r="E173" s="7">
        <f t="shared" si="15"/>
        <v>14459419.191677537</v>
      </c>
    </row>
    <row r="174" spans="1:5">
      <c r="A174" s="3">
        <v>167</v>
      </c>
      <c r="B174" s="5">
        <f t="shared" si="12"/>
        <v>-40821.490008963621</v>
      </c>
      <c r="C174" s="6">
        <f t="shared" si="13"/>
        <v>-36148.547979194045</v>
      </c>
      <c r="D174" s="7">
        <f t="shared" si="14"/>
        <v>-76970.037988157666</v>
      </c>
      <c r="E174" s="7">
        <f t="shared" si="15"/>
        <v>14418597.701668574</v>
      </c>
    </row>
    <row r="175" spans="1:5">
      <c r="A175" s="3">
        <v>168</v>
      </c>
      <c r="B175" s="5">
        <f t="shared" si="12"/>
        <v>-40923.543733986044</v>
      </c>
      <c r="C175" s="6">
        <f t="shared" si="13"/>
        <v>-36046.494254171623</v>
      </c>
      <c r="D175" s="7">
        <f t="shared" si="14"/>
        <v>-76970.037988157666</v>
      </c>
      <c r="E175" s="7">
        <f t="shared" si="15"/>
        <v>14377674.157934587</v>
      </c>
    </row>
    <row r="176" spans="1:5">
      <c r="A176" s="3">
        <v>169</v>
      </c>
      <c r="B176" s="5">
        <f t="shared" si="12"/>
        <v>-41025.852593321004</v>
      </c>
      <c r="C176" s="6">
        <f t="shared" si="13"/>
        <v>-35944.185394836662</v>
      </c>
      <c r="D176" s="7">
        <f t="shared" si="14"/>
        <v>-76970.037988157666</v>
      </c>
      <c r="E176" s="7">
        <f t="shared" si="15"/>
        <v>14336648.305341266</v>
      </c>
    </row>
    <row r="177" spans="1:5">
      <c r="A177" s="3">
        <v>170</v>
      </c>
      <c r="B177" s="5">
        <f t="shared" si="12"/>
        <v>-41128.417224804303</v>
      </c>
      <c r="C177" s="6">
        <f t="shared" si="13"/>
        <v>-35841.620763353363</v>
      </c>
      <c r="D177" s="7">
        <f t="shared" si="14"/>
        <v>-76970.037988157666</v>
      </c>
      <c r="E177" s="7">
        <f t="shared" si="15"/>
        <v>14295519.888116462</v>
      </c>
    </row>
    <row r="178" spans="1:5">
      <c r="A178" s="3">
        <v>171</v>
      </c>
      <c r="B178" s="5">
        <f t="shared" si="12"/>
        <v>-41231.238267866313</v>
      </c>
      <c r="C178" s="6">
        <f t="shared" si="13"/>
        <v>-35738.799720291354</v>
      </c>
      <c r="D178" s="7">
        <f t="shared" si="14"/>
        <v>-76970.037988157666</v>
      </c>
      <c r="E178" s="7">
        <f t="shared" si="15"/>
        <v>14254288.649848595</v>
      </c>
    </row>
    <row r="179" spans="1:5">
      <c r="A179" s="3">
        <v>172</v>
      </c>
      <c r="B179" s="5">
        <f t="shared" si="12"/>
        <v>-41334.31636353596</v>
      </c>
      <c r="C179" s="6">
        <f t="shared" si="13"/>
        <v>-35635.721624621707</v>
      </c>
      <c r="D179" s="7">
        <f t="shared" si="14"/>
        <v>-76970.037988157666</v>
      </c>
      <c r="E179" s="7">
        <f t="shared" si="15"/>
        <v>14212954.333485059</v>
      </c>
    </row>
    <row r="180" spans="1:5">
      <c r="A180" s="3">
        <v>173</v>
      </c>
      <c r="B180" s="5">
        <f t="shared" si="12"/>
        <v>-41437.652154444811</v>
      </c>
      <c r="C180" s="6">
        <f t="shared" si="13"/>
        <v>-35532.385833712855</v>
      </c>
      <c r="D180" s="7">
        <f t="shared" si="14"/>
        <v>-76970.037988157666</v>
      </c>
      <c r="E180" s="7">
        <f t="shared" si="15"/>
        <v>14171516.681330614</v>
      </c>
    </row>
    <row r="181" spans="1:5">
      <c r="A181" s="3">
        <v>174</v>
      </c>
      <c r="B181" s="5">
        <f t="shared" si="12"/>
        <v>-41541.24628483093</v>
      </c>
      <c r="C181" s="6">
        <f t="shared" si="13"/>
        <v>-35428.791703326737</v>
      </c>
      <c r="D181" s="7">
        <f t="shared" si="14"/>
        <v>-76970.037988157666</v>
      </c>
      <c r="E181" s="7">
        <f t="shared" si="15"/>
        <v>14129975.435045782</v>
      </c>
    </row>
    <row r="182" spans="1:5">
      <c r="A182" s="3">
        <v>175</v>
      </c>
      <c r="B182" s="5">
        <f t="shared" si="12"/>
        <v>-41645.099400542997</v>
      </c>
      <c r="C182" s="6">
        <f t="shared" si="13"/>
        <v>-35324.93858761467</v>
      </c>
      <c r="D182" s="7">
        <f t="shared" si="14"/>
        <v>-76970.037988157666</v>
      </c>
      <c r="E182" s="7">
        <f t="shared" si="15"/>
        <v>14088330.33564524</v>
      </c>
    </row>
    <row r="183" spans="1:5">
      <c r="A183" s="3">
        <v>176</v>
      </c>
      <c r="B183" s="5">
        <f t="shared" si="12"/>
        <v>-41749.212149044353</v>
      </c>
      <c r="C183" s="6">
        <f t="shared" si="13"/>
        <v>-35220.825839113313</v>
      </c>
      <c r="D183" s="7">
        <f t="shared" si="14"/>
        <v>-76970.037988157666</v>
      </c>
      <c r="E183" s="7">
        <f t="shared" si="15"/>
        <v>14046581.123496195</v>
      </c>
    </row>
    <row r="184" spans="1:5">
      <c r="A184" s="3">
        <v>177</v>
      </c>
      <c r="B184" s="5">
        <f t="shared" si="12"/>
        <v>-41853.585179416958</v>
      </c>
      <c r="C184" s="6">
        <f t="shared" si="13"/>
        <v>-35116.452808740709</v>
      </c>
      <c r="D184" s="7">
        <f t="shared" si="14"/>
        <v>-76970.037988157666</v>
      </c>
      <c r="E184" s="7">
        <f t="shared" si="15"/>
        <v>14004727.538316779</v>
      </c>
    </row>
    <row r="185" spans="1:5">
      <c r="A185" s="3">
        <v>178</v>
      </c>
      <c r="B185" s="5">
        <f t="shared" si="12"/>
        <v>-41958.219142365495</v>
      </c>
      <c r="C185" s="6">
        <f t="shared" si="13"/>
        <v>-35011.818845792171</v>
      </c>
      <c r="D185" s="7">
        <f t="shared" si="14"/>
        <v>-76970.037988157666</v>
      </c>
      <c r="E185" s="7">
        <f t="shared" si="15"/>
        <v>13962769.319174413</v>
      </c>
    </row>
    <row r="186" spans="1:5">
      <c r="A186" s="3">
        <v>179</v>
      </c>
      <c r="B186" s="5">
        <f t="shared" si="12"/>
        <v>-42063.114690221417</v>
      </c>
      <c r="C186" s="6">
        <f t="shared" si="13"/>
        <v>-34906.92329793625</v>
      </c>
      <c r="D186" s="7">
        <f t="shared" si="14"/>
        <v>-76970.037988157666</v>
      </c>
      <c r="E186" s="7">
        <f t="shared" si="15"/>
        <v>13920706.204484191</v>
      </c>
    </row>
    <row r="187" spans="1:5">
      <c r="A187" s="3">
        <v>180</v>
      </c>
      <c r="B187" s="5">
        <f t="shared" si="12"/>
        <v>-42168.272476946964</v>
      </c>
      <c r="C187" s="6">
        <f t="shared" si="13"/>
        <v>-34801.765511210702</v>
      </c>
      <c r="D187" s="7">
        <f t="shared" si="14"/>
        <v>-76970.037988157666</v>
      </c>
      <c r="E187" s="7">
        <f t="shared" si="15"/>
        <v>13878537.932007244</v>
      </c>
    </row>
    <row r="188" spans="1:5">
      <c r="A188" s="3">
        <v>181</v>
      </c>
      <c r="B188" s="5">
        <f t="shared" si="12"/>
        <v>-42273.693158139336</v>
      </c>
      <c r="C188" s="6">
        <f t="shared" si="13"/>
        <v>-34696.34483001833</v>
      </c>
      <c r="D188" s="7">
        <f t="shared" si="14"/>
        <v>-76970.037988157666</v>
      </c>
      <c r="E188" s="7">
        <f t="shared" si="15"/>
        <v>13836264.238849105</v>
      </c>
    </row>
    <row r="189" spans="1:5">
      <c r="A189" s="3">
        <v>182</v>
      </c>
      <c r="B189" s="5">
        <f t="shared" si="12"/>
        <v>-42379.377391034686</v>
      </c>
      <c r="C189" s="6">
        <f t="shared" si="13"/>
        <v>-34590.66059712298</v>
      </c>
      <c r="D189" s="7">
        <f t="shared" si="14"/>
        <v>-76970.037988157666</v>
      </c>
      <c r="E189" s="7">
        <f t="shared" si="15"/>
        <v>13793884.861458071</v>
      </c>
    </row>
    <row r="190" spans="1:5">
      <c r="A190" s="3">
        <v>183</v>
      </c>
      <c r="B190" s="5">
        <f t="shared" si="12"/>
        <v>-42485.325834512259</v>
      </c>
      <c r="C190" s="6">
        <f t="shared" si="13"/>
        <v>-34484.712153645407</v>
      </c>
      <c r="D190" s="7">
        <f t="shared" si="14"/>
        <v>-76970.037988157666</v>
      </c>
      <c r="E190" s="7">
        <f t="shared" si="15"/>
        <v>13751399.535623558</v>
      </c>
    </row>
    <row r="191" spans="1:5">
      <c r="A191" s="3">
        <v>184</v>
      </c>
      <c r="B191" s="5">
        <f t="shared" si="12"/>
        <v>-42591.539149098535</v>
      </c>
      <c r="C191" s="6">
        <f t="shared" si="13"/>
        <v>-34378.498839059132</v>
      </c>
      <c r="D191" s="7">
        <f t="shared" si="14"/>
        <v>-76970.037988157666</v>
      </c>
      <c r="E191" s="7">
        <f t="shared" si="15"/>
        <v>13708807.99647446</v>
      </c>
    </row>
    <row r="192" spans="1:5">
      <c r="A192" s="3">
        <v>185</v>
      </c>
      <c r="B192" s="5">
        <f t="shared" si="12"/>
        <v>-42698.017996971284</v>
      </c>
      <c r="C192" s="6">
        <f t="shared" si="13"/>
        <v>-34272.019991186382</v>
      </c>
      <c r="D192" s="7">
        <f t="shared" si="14"/>
        <v>-76970.037988157666</v>
      </c>
      <c r="E192" s="7">
        <f t="shared" si="15"/>
        <v>13666109.978477489</v>
      </c>
    </row>
    <row r="193" spans="1:5">
      <c r="A193" s="3">
        <v>186</v>
      </c>
      <c r="B193" s="5">
        <f t="shared" si="12"/>
        <v>-42804.763041963721</v>
      </c>
      <c r="C193" s="6">
        <f t="shared" si="13"/>
        <v>-34165.274946193946</v>
      </c>
      <c r="D193" s="7">
        <f t="shared" si="14"/>
        <v>-76970.037988157666</v>
      </c>
      <c r="E193" s="7">
        <f t="shared" si="15"/>
        <v>13623305.215435525</v>
      </c>
    </row>
    <row r="194" spans="1:5">
      <c r="A194" s="3">
        <v>187</v>
      </c>
      <c r="B194" s="5">
        <f t="shared" si="12"/>
        <v>-42911.774949568622</v>
      </c>
      <c r="C194" s="6">
        <f t="shared" si="13"/>
        <v>-34058.263038589044</v>
      </c>
      <c r="D194" s="7">
        <f t="shared" si="14"/>
        <v>-76970.037988157666</v>
      </c>
      <c r="E194" s="7">
        <f t="shared" si="15"/>
        <v>13580393.440485956</v>
      </c>
    </row>
    <row r="195" spans="1:5">
      <c r="A195" s="3">
        <v>188</v>
      </c>
      <c r="B195" s="5">
        <f t="shared" si="12"/>
        <v>-43019.054386942538</v>
      </c>
      <c r="C195" s="6">
        <f t="shared" si="13"/>
        <v>-33950.983601215128</v>
      </c>
      <c r="D195" s="7">
        <f t="shared" si="14"/>
        <v>-76970.037988157666</v>
      </c>
      <c r="E195" s="7">
        <f t="shared" si="15"/>
        <v>13537374.386099014</v>
      </c>
    </row>
    <row r="196" spans="1:5">
      <c r="A196" s="3">
        <v>189</v>
      </c>
      <c r="B196" s="5">
        <f t="shared" si="12"/>
        <v>-43126.602022909894</v>
      </c>
      <c r="C196" s="6">
        <f t="shared" si="13"/>
        <v>-33843.435965247772</v>
      </c>
      <c r="D196" s="7">
        <f t="shared" si="14"/>
        <v>-76970.037988157666</v>
      </c>
      <c r="E196" s="7">
        <f t="shared" si="15"/>
        <v>13494247.784076104</v>
      </c>
    </row>
    <row r="197" spans="1:5">
      <c r="A197" s="3">
        <v>190</v>
      </c>
      <c r="B197" s="5">
        <f t="shared" si="12"/>
        <v>-43234.418527967166</v>
      </c>
      <c r="C197" s="6">
        <f t="shared" si="13"/>
        <v>-33735.619460190501</v>
      </c>
      <c r="D197" s="7">
        <f t="shared" si="14"/>
        <v>-76970.037988157666</v>
      </c>
      <c r="E197" s="7">
        <f t="shared" si="15"/>
        <v>13451013.365548138</v>
      </c>
    </row>
    <row r="198" spans="1:5">
      <c r="A198" s="3">
        <v>191</v>
      </c>
      <c r="B198" s="5">
        <f t="shared" si="12"/>
        <v>-43342.504574287079</v>
      </c>
      <c r="C198" s="6">
        <f t="shared" si="13"/>
        <v>-33627.533413870588</v>
      </c>
      <c r="D198" s="7">
        <f t="shared" si="14"/>
        <v>-76970.037988157666</v>
      </c>
      <c r="E198" s="7">
        <f t="shared" si="15"/>
        <v>13407670.86097385</v>
      </c>
    </row>
    <row r="199" spans="1:5">
      <c r="A199" s="3">
        <v>192</v>
      </c>
      <c r="B199" s="5">
        <f t="shared" si="12"/>
        <v>-43450.860835722793</v>
      </c>
      <c r="C199" s="6">
        <f t="shared" si="13"/>
        <v>-33519.177152434873</v>
      </c>
      <c r="D199" s="7">
        <f t="shared" si="14"/>
        <v>-76970.037988157666</v>
      </c>
      <c r="E199" s="7">
        <f t="shared" si="15"/>
        <v>13364220.000138126</v>
      </c>
    </row>
    <row r="200" spans="1:5">
      <c r="A200" s="3">
        <v>193</v>
      </c>
      <c r="B200" s="5">
        <f t="shared" si="12"/>
        <v>-43559.487987812099</v>
      </c>
      <c r="C200" s="6">
        <f t="shared" si="13"/>
        <v>-33410.550000345567</v>
      </c>
      <c r="D200" s="7">
        <f t="shared" si="14"/>
        <v>-76970.037988157666</v>
      </c>
      <c r="E200" s="7">
        <f t="shared" si="15"/>
        <v>13320660.512150314</v>
      </c>
    </row>
    <row r="201" spans="1:5">
      <c r="A201" s="3">
        <v>194</v>
      </c>
      <c r="B201" s="5">
        <f t="shared" ref="B201:B264" si="16">PPMT($A$4/12,A201,$B$4*12,$C$4)</f>
        <v>-43668.386707781639</v>
      </c>
      <c r="C201" s="6">
        <f t="shared" ref="C201:C264" si="17">IPMT($A$4/12,A201,$B$4*12,$C$4)</f>
        <v>-33301.651280376027</v>
      </c>
      <c r="D201" s="7">
        <f t="shared" ref="D201:D264" si="18">B201+C201</f>
        <v>-76970.037988157666</v>
      </c>
      <c r="E201" s="7">
        <f t="shared" ref="E201:E264" si="19">E200+B201</f>
        <v>13276992.125442533</v>
      </c>
    </row>
    <row r="202" spans="1:5">
      <c r="A202" s="3">
        <v>195</v>
      </c>
      <c r="B202" s="5">
        <f t="shared" si="16"/>
        <v>-43777.557674551084</v>
      </c>
      <c r="C202" s="6">
        <f t="shared" si="17"/>
        <v>-33192.480313606582</v>
      </c>
      <c r="D202" s="7">
        <f t="shared" si="18"/>
        <v>-76970.037988157666</v>
      </c>
      <c r="E202" s="7">
        <f t="shared" si="19"/>
        <v>13233214.567767981</v>
      </c>
    </row>
    <row r="203" spans="1:5">
      <c r="A203" s="3">
        <v>196</v>
      </c>
      <c r="B203" s="5">
        <f t="shared" si="16"/>
        <v>-43887.001568737462</v>
      </c>
      <c r="C203" s="6">
        <f t="shared" si="17"/>
        <v>-33083.036419420205</v>
      </c>
      <c r="D203" s="7">
        <f t="shared" si="18"/>
        <v>-76970.037988157666</v>
      </c>
      <c r="E203" s="7">
        <f t="shared" si="19"/>
        <v>13189327.566199243</v>
      </c>
    </row>
    <row r="204" spans="1:5">
      <c r="A204" s="3">
        <v>197</v>
      </c>
      <c r="B204" s="5">
        <f t="shared" si="16"/>
        <v>-43996.719072659303</v>
      </c>
      <c r="C204" s="6">
        <f t="shared" si="17"/>
        <v>-32973.318915498363</v>
      </c>
      <c r="D204" s="7">
        <f t="shared" si="18"/>
        <v>-76970.037988157666</v>
      </c>
      <c r="E204" s="7">
        <f t="shared" si="19"/>
        <v>13145330.847126585</v>
      </c>
    </row>
    <row r="205" spans="1:5">
      <c r="A205" s="3">
        <v>198</v>
      </c>
      <c r="B205" s="5">
        <f t="shared" si="16"/>
        <v>-44106.710870340954</v>
      </c>
      <c r="C205" s="6">
        <f t="shared" si="17"/>
        <v>-32863.327117816712</v>
      </c>
      <c r="D205" s="7">
        <f t="shared" si="18"/>
        <v>-76970.037988157666</v>
      </c>
      <c r="E205" s="7">
        <f t="shared" si="19"/>
        <v>13101224.136256244</v>
      </c>
    </row>
    <row r="206" spans="1:5">
      <c r="A206" s="3">
        <v>199</v>
      </c>
      <c r="B206" s="5">
        <f t="shared" si="16"/>
        <v>-44216.977647516796</v>
      </c>
      <c r="C206" s="6">
        <f t="shared" si="17"/>
        <v>-32753.06034064087</v>
      </c>
      <c r="D206" s="7">
        <f t="shared" si="18"/>
        <v>-76970.037988157666</v>
      </c>
      <c r="E206" s="7">
        <f t="shared" si="19"/>
        <v>13057007.158608727</v>
      </c>
    </row>
    <row r="207" spans="1:5">
      <c r="A207" s="3">
        <v>200</v>
      </c>
      <c r="B207" s="5">
        <f t="shared" si="16"/>
        <v>-44327.520091635583</v>
      </c>
      <c r="C207" s="6">
        <f t="shared" si="17"/>
        <v>-32642.51789652208</v>
      </c>
      <c r="D207" s="7">
        <f t="shared" si="18"/>
        <v>-76970.037988157666</v>
      </c>
      <c r="E207" s="7">
        <f t="shared" si="19"/>
        <v>13012679.638517091</v>
      </c>
    </row>
    <row r="208" spans="1:5">
      <c r="A208" s="3">
        <v>201</v>
      </c>
      <c r="B208" s="5">
        <f t="shared" si="16"/>
        <v>-44438.338891864674</v>
      </c>
      <c r="C208" s="6">
        <f t="shared" si="17"/>
        <v>-32531.699096292992</v>
      </c>
      <c r="D208" s="7">
        <f t="shared" si="18"/>
        <v>-76970.037988157666</v>
      </c>
      <c r="E208" s="7">
        <f t="shared" si="19"/>
        <v>12968241.299625227</v>
      </c>
    </row>
    <row r="209" spans="1:5">
      <c r="A209" s="3">
        <v>202</v>
      </c>
      <c r="B209" s="5">
        <f t="shared" si="16"/>
        <v>-44549.434739094344</v>
      </c>
      <c r="C209" s="6">
        <f t="shared" si="17"/>
        <v>-32420.603249063326</v>
      </c>
      <c r="D209" s="7">
        <f t="shared" si="18"/>
        <v>-76970.037988157666</v>
      </c>
      <c r="E209" s="7">
        <f t="shared" si="19"/>
        <v>12923691.864886133</v>
      </c>
    </row>
    <row r="210" spans="1:5">
      <c r="A210" s="3">
        <v>203</v>
      </c>
      <c r="B210" s="5">
        <f t="shared" si="16"/>
        <v>-44660.808325942067</v>
      </c>
      <c r="C210" s="6">
        <f t="shared" si="17"/>
        <v>-32309.229662215599</v>
      </c>
      <c r="D210" s="7">
        <f t="shared" si="18"/>
        <v>-76970.037988157666</v>
      </c>
      <c r="E210" s="7">
        <f t="shared" si="19"/>
        <v>12879031.05656019</v>
      </c>
    </row>
    <row r="211" spans="1:5">
      <c r="A211" s="3">
        <v>204</v>
      </c>
      <c r="B211" s="5">
        <f t="shared" si="16"/>
        <v>-44772.46034675691</v>
      </c>
      <c r="C211" s="6">
        <f t="shared" si="17"/>
        <v>-32197.577641400752</v>
      </c>
      <c r="D211" s="7">
        <f t="shared" si="18"/>
        <v>-76970.037988157666</v>
      </c>
      <c r="E211" s="7">
        <f t="shared" si="19"/>
        <v>12834258.596213434</v>
      </c>
    </row>
    <row r="212" spans="1:5">
      <c r="A212" s="3">
        <v>205</v>
      </c>
      <c r="B212" s="5">
        <f t="shared" si="16"/>
        <v>-44884.391497623816</v>
      </c>
      <c r="C212" s="6">
        <f t="shared" si="17"/>
        <v>-32085.646490533854</v>
      </c>
      <c r="D212" s="7">
        <f t="shared" si="18"/>
        <v>-76970.037988157666</v>
      </c>
      <c r="E212" s="7">
        <f t="shared" si="19"/>
        <v>12789374.204715811</v>
      </c>
    </row>
    <row r="213" spans="1:5">
      <c r="A213" s="3">
        <v>206</v>
      </c>
      <c r="B213" s="5">
        <f t="shared" si="16"/>
        <v>-44996.602476367887</v>
      </c>
      <c r="C213" s="6">
        <f t="shared" si="17"/>
        <v>-31973.435511789779</v>
      </c>
      <c r="D213" s="7">
        <f t="shared" si="18"/>
        <v>-76970.037988157666</v>
      </c>
      <c r="E213" s="7">
        <f t="shared" si="19"/>
        <v>12744377.602239443</v>
      </c>
    </row>
    <row r="214" spans="1:5">
      <c r="A214" s="3">
        <v>207</v>
      </c>
      <c r="B214" s="5">
        <f t="shared" si="16"/>
        <v>-45109.093982558785</v>
      </c>
      <c r="C214" s="6">
        <f t="shared" si="17"/>
        <v>-31860.944005598882</v>
      </c>
      <c r="D214" s="7">
        <f t="shared" si="18"/>
        <v>-76970.037988157666</v>
      </c>
      <c r="E214" s="7">
        <f t="shared" si="19"/>
        <v>12699268.508256884</v>
      </c>
    </row>
    <row r="215" spans="1:5">
      <c r="A215" s="3">
        <v>208</v>
      </c>
      <c r="B215" s="5">
        <f t="shared" si="16"/>
        <v>-45221.866717515179</v>
      </c>
      <c r="C215" s="6">
        <f t="shared" si="17"/>
        <v>-31748.171270642488</v>
      </c>
      <c r="D215" s="7">
        <f t="shared" si="18"/>
        <v>-76970.037988157666</v>
      </c>
      <c r="E215" s="7">
        <f t="shared" si="19"/>
        <v>12654046.641539369</v>
      </c>
    </row>
    <row r="216" spans="1:5">
      <c r="A216" s="3">
        <v>209</v>
      </c>
      <c r="B216" s="5">
        <f t="shared" si="16"/>
        <v>-45334.921384308982</v>
      </c>
      <c r="C216" s="6">
        <f t="shared" si="17"/>
        <v>-31635.116603848684</v>
      </c>
      <c r="D216" s="7">
        <f t="shared" si="18"/>
        <v>-76970.037988157666</v>
      </c>
      <c r="E216" s="7">
        <f t="shared" si="19"/>
        <v>12608711.72015506</v>
      </c>
    </row>
    <row r="217" spans="1:5">
      <c r="A217" s="3">
        <v>210</v>
      </c>
      <c r="B217" s="5">
        <f t="shared" si="16"/>
        <v>-45448.258687769732</v>
      </c>
      <c r="C217" s="6">
        <f t="shared" si="17"/>
        <v>-31521.779300387931</v>
      </c>
      <c r="D217" s="7">
        <f t="shared" si="18"/>
        <v>-76970.037988157666</v>
      </c>
      <c r="E217" s="7">
        <f t="shared" si="19"/>
        <v>12563263.46146729</v>
      </c>
    </row>
    <row r="218" spans="1:5">
      <c r="A218" s="3">
        <v>211</v>
      </c>
      <c r="B218" s="5">
        <f t="shared" si="16"/>
        <v>-45561.87933448916</v>
      </c>
      <c r="C218" s="6">
        <f t="shared" si="17"/>
        <v>-31408.158653668503</v>
      </c>
      <c r="D218" s="7">
        <f t="shared" si="18"/>
        <v>-76970.037988157666</v>
      </c>
      <c r="E218" s="7">
        <f t="shared" si="19"/>
        <v>12517701.582132801</v>
      </c>
    </row>
    <row r="219" spans="1:5">
      <c r="A219" s="3">
        <v>212</v>
      </c>
      <c r="B219" s="5">
        <f t="shared" si="16"/>
        <v>-45675.784032825373</v>
      </c>
      <c r="C219" s="6">
        <f t="shared" si="17"/>
        <v>-31294.253955332293</v>
      </c>
      <c r="D219" s="7">
        <f t="shared" si="18"/>
        <v>-76970.037988157666</v>
      </c>
      <c r="E219" s="7">
        <f t="shared" si="19"/>
        <v>12472025.798099976</v>
      </c>
    </row>
    <row r="220" spans="1:5">
      <c r="A220" s="3">
        <v>213</v>
      </c>
      <c r="B220" s="5">
        <f t="shared" si="16"/>
        <v>-45789.973492907433</v>
      </c>
      <c r="C220" s="6">
        <f t="shared" si="17"/>
        <v>-31180.06449525023</v>
      </c>
      <c r="D220" s="7">
        <f t="shared" si="18"/>
        <v>-76970.037988157666</v>
      </c>
      <c r="E220" s="7">
        <f t="shared" si="19"/>
        <v>12426235.824607069</v>
      </c>
    </row>
    <row r="221" spans="1:5">
      <c r="A221" s="3">
        <v>214</v>
      </c>
      <c r="B221" s="5">
        <f t="shared" si="16"/>
        <v>-45904.448426639705</v>
      </c>
      <c r="C221" s="6">
        <f t="shared" si="17"/>
        <v>-31065.589561517958</v>
      </c>
      <c r="D221" s="7">
        <f t="shared" si="18"/>
        <v>-76970.037988157666</v>
      </c>
      <c r="E221" s="7">
        <f t="shared" si="19"/>
        <v>12380331.376180429</v>
      </c>
    </row>
    <row r="222" spans="1:5">
      <c r="A222" s="3">
        <v>215</v>
      </c>
      <c r="B222" s="5">
        <f t="shared" si="16"/>
        <v>-46019.209547706298</v>
      </c>
      <c r="C222" s="6">
        <f t="shared" si="17"/>
        <v>-30950.828440451372</v>
      </c>
      <c r="D222" s="7">
        <f t="shared" si="18"/>
        <v>-76970.037988157666</v>
      </c>
      <c r="E222" s="7">
        <f t="shared" si="19"/>
        <v>12334312.166632723</v>
      </c>
    </row>
    <row r="223" spans="1:5">
      <c r="A223" s="3">
        <v>216</v>
      </c>
      <c r="B223" s="5">
        <f t="shared" si="16"/>
        <v>-46134.257571575567</v>
      </c>
      <c r="C223" s="6">
        <f t="shared" si="17"/>
        <v>-30835.780416582096</v>
      </c>
      <c r="D223" s="7">
        <f t="shared" si="18"/>
        <v>-76970.037988157666</v>
      </c>
      <c r="E223" s="7">
        <f t="shared" si="19"/>
        <v>12288177.909061147</v>
      </c>
    </row>
    <row r="224" spans="1:5">
      <c r="A224" s="3">
        <v>217</v>
      </c>
      <c r="B224" s="5">
        <f t="shared" si="16"/>
        <v>-46249.593215504501</v>
      </c>
      <c r="C224" s="6">
        <f t="shared" si="17"/>
        <v>-30720.444772653169</v>
      </c>
      <c r="D224" s="7">
        <f t="shared" si="18"/>
        <v>-76970.037988157666</v>
      </c>
      <c r="E224" s="7">
        <f t="shared" si="19"/>
        <v>12241928.315845642</v>
      </c>
    </row>
    <row r="225" spans="1:5">
      <c r="A225" s="3">
        <v>218</v>
      </c>
      <c r="B225" s="5">
        <f t="shared" si="16"/>
        <v>-46365.21719854328</v>
      </c>
      <c r="C225" s="6">
        <f t="shared" si="17"/>
        <v>-30604.820789614387</v>
      </c>
      <c r="D225" s="7">
        <f t="shared" si="18"/>
        <v>-76970.037988157666</v>
      </c>
      <c r="E225" s="7">
        <f t="shared" si="19"/>
        <v>12195563.098647099</v>
      </c>
    </row>
    <row r="226" spans="1:5">
      <c r="A226" s="3">
        <v>219</v>
      </c>
      <c r="B226" s="5">
        <f t="shared" si="16"/>
        <v>-46481.130241539635</v>
      </c>
      <c r="C226" s="6">
        <f t="shared" si="17"/>
        <v>-30488.907746618035</v>
      </c>
      <c r="D226" s="7">
        <f t="shared" si="18"/>
        <v>-76970.037988157666</v>
      </c>
      <c r="E226" s="7">
        <f t="shared" si="19"/>
        <v>12149081.96840556</v>
      </c>
    </row>
    <row r="227" spans="1:5">
      <c r="A227" s="3">
        <v>220</v>
      </c>
      <c r="B227" s="5">
        <f t="shared" si="16"/>
        <v>-46597.33306714346</v>
      </c>
      <c r="C227" s="6">
        <f t="shared" si="17"/>
        <v>-30372.704921014207</v>
      </c>
      <c r="D227" s="7">
        <f t="shared" si="18"/>
        <v>-76970.037988157666</v>
      </c>
      <c r="E227" s="7">
        <f t="shared" si="19"/>
        <v>12102484.635338416</v>
      </c>
    </row>
    <row r="228" spans="1:5">
      <c r="A228" s="3">
        <v>221</v>
      </c>
      <c r="B228" s="5">
        <f t="shared" si="16"/>
        <v>-46713.826399811325</v>
      </c>
      <c r="C228" s="6">
        <f t="shared" si="17"/>
        <v>-30256.211588346345</v>
      </c>
      <c r="D228" s="7">
        <f t="shared" si="18"/>
        <v>-76970.037988157666</v>
      </c>
      <c r="E228" s="7">
        <f t="shared" si="19"/>
        <v>12055770.808938606</v>
      </c>
    </row>
    <row r="229" spans="1:5">
      <c r="A229" s="3">
        <v>222</v>
      </c>
      <c r="B229" s="5">
        <f t="shared" si="16"/>
        <v>-46830.610965810862</v>
      </c>
      <c r="C229" s="6">
        <f t="shared" si="17"/>
        <v>-30139.427022346808</v>
      </c>
      <c r="D229" s="7">
        <f t="shared" si="18"/>
        <v>-76970.037988157666</v>
      </c>
      <c r="E229" s="7">
        <f t="shared" si="19"/>
        <v>12008940.197972795</v>
      </c>
    </row>
    <row r="230" spans="1:5">
      <c r="A230" s="3">
        <v>223</v>
      </c>
      <c r="B230" s="5">
        <f t="shared" si="16"/>
        <v>-46947.68749322537</v>
      </c>
      <c r="C230" s="6">
        <f t="shared" si="17"/>
        <v>-30022.350494932292</v>
      </c>
      <c r="D230" s="7">
        <f t="shared" si="18"/>
        <v>-76970.037988157666</v>
      </c>
      <c r="E230" s="7">
        <f t="shared" si="19"/>
        <v>11961992.510479569</v>
      </c>
    </row>
    <row r="231" spans="1:5">
      <c r="A231" s="3">
        <v>224</v>
      </c>
      <c r="B231" s="5">
        <f t="shared" si="16"/>
        <v>-47065.05671195843</v>
      </c>
      <c r="C231" s="6">
        <f t="shared" si="17"/>
        <v>-29904.98127619924</v>
      </c>
      <c r="D231" s="7">
        <f t="shared" si="18"/>
        <v>-76970.037988157666</v>
      </c>
      <c r="E231" s="7">
        <f t="shared" si="19"/>
        <v>11914927.453767611</v>
      </c>
    </row>
    <row r="232" spans="1:5">
      <c r="A232" s="3">
        <v>225</v>
      </c>
      <c r="B232" s="5">
        <f t="shared" si="16"/>
        <v>-47182.719353738328</v>
      </c>
      <c r="C232" s="6">
        <f t="shared" si="17"/>
        <v>-29787.318634419338</v>
      </c>
      <c r="D232" s="7">
        <f t="shared" si="18"/>
        <v>-76970.037988157666</v>
      </c>
      <c r="E232" s="7">
        <f t="shared" si="19"/>
        <v>11867744.734413872</v>
      </c>
    </row>
    <row r="233" spans="1:5">
      <c r="A233" s="3">
        <v>226</v>
      </c>
      <c r="B233" s="5">
        <f t="shared" si="16"/>
        <v>-47300.676152122673</v>
      </c>
      <c r="C233" s="6">
        <f t="shared" si="17"/>
        <v>-29669.36183603499</v>
      </c>
      <c r="D233" s="7">
        <f t="shared" si="18"/>
        <v>-76970.037988157666</v>
      </c>
      <c r="E233" s="7">
        <f t="shared" si="19"/>
        <v>11820444.058261748</v>
      </c>
    </row>
    <row r="234" spans="1:5">
      <c r="A234" s="3">
        <v>227</v>
      </c>
      <c r="B234" s="5">
        <f t="shared" si="16"/>
        <v>-47418.927842502977</v>
      </c>
      <c r="C234" s="6">
        <f t="shared" si="17"/>
        <v>-29551.110145654689</v>
      </c>
      <c r="D234" s="7">
        <f t="shared" si="18"/>
        <v>-76970.037988157666</v>
      </c>
      <c r="E234" s="7">
        <f t="shared" si="19"/>
        <v>11773025.130419245</v>
      </c>
    </row>
    <row r="235" spans="1:5">
      <c r="A235" s="3">
        <v>228</v>
      </c>
      <c r="B235" s="5">
        <f t="shared" si="16"/>
        <v>-47537.475162109222</v>
      </c>
      <c r="C235" s="6">
        <f t="shared" si="17"/>
        <v>-29432.562826048445</v>
      </c>
      <c r="D235" s="7">
        <f t="shared" si="18"/>
        <v>-76970.037988157666</v>
      </c>
      <c r="E235" s="7">
        <f t="shared" si="19"/>
        <v>11725487.655257136</v>
      </c>
    </row>
    <row r="236" spans="1:5">
      <c r="A236" s="3">
        <v>229</v>
      </c>
      <c r="B236" s="5">
        <f t="shared" si="16"/>
        <v>-47656.318850014512</v>
      </c>
      <c r="C236" s="6">
        <f t="shared" si="17"/>
        <v>-29313.719138143155</v>
      </c>
      <c r="D236" s="7">
        <f t="shared" si="18"/>
        <v>-76970.037988157666</v>
      </c>
      <c r="E236" s="7">
        <f t="shared" si="19"/>
        <v>11677831.336407121</v>
      </c>
    </row>
    <row r="237" spans="1:5">
      <c r="A237" s="3">
        <v>230</v>
      </c>
      <c r="B237" s="5">
        <f t="shared" si="16"/>
        <v>-47775.459647139556</v>
      </c>
      <c r="C237" s="6">
        <f t="shared" si="17"/>
        <v>-29194.57834101811</v>
      </c>
      <c r="D237" s="7">
        <f t="shared" si="18"/>
        <v>-76970.037988157666</v>
      </c>
      <c r="E237" s="7">
        <f t="shared" si="19"/>
        <v>11630055.876759982</v>
      </c>
    </row>
    <row r="238" spans="1:5">
      <c r="A238" s="3">
        <v>231</v>
      </c>
      <c r="B238" s="5">
        <f t="shared" si="16"/>
        <v>-47894.898296257394</v>
      </c>
      <c r="C238" s="6">
        <f t="shared" si="17"/>
        <v>-29075.139691900276</v>
      </c>
      <c r="D238" s="7">
        <f t="shared" si="18"/>
        <v>-76970.037988157666</v>
      </c>
      <c r="E238" s="7">
        <f t="shared" si="19"/>
        <v>11582160.978463724</v>
      </c>
    </row>
    <row r="239" spans="1:5">
      <c r="A239" s="3">
        <v>232</v>
      </c>
      <c r="B239" s="5">
        <f t="shared" si="16"/>
        <v>-48014.635541998039</v>
      </c>
      <c r="C239" s="6">
        <f t="shared" si="17"/>
        <v>-28955.402446159627</v>
      </c>
      <c r="D239" s="7">
        <f t="shared" si="18"/>
        <v>-76970.037988157666</v>
      </c>
      <c r="E239" s="7">
        <f t="shared" si="19"/>
        <v>11534146.342921726</v>
      </c>
    </row>
    <row r="240" spans="1:5">
      <c r="A240" s="3">
        <v>233</v>
      </c>
      <c r="B240" s="5">
        <f t="shared" si="16"/>
        <v>-48134.672130853025</v>
      </c>
      <c r="C240" s="6">
        <f t="shared" si="17"/>
        <v>-28835.365857304641</v>
      </c>
      <c r="D240" s="7">
        <f t="shared" si="18"/>
        <v>-76970.037988157666</v>
      </c>
      <c r="E240" s="7">
        <f t="shared" si="19"/>
        <v>11486011.670790873</v>
      </c>
    </row>
    <row r="241" spans="1:5">
      <c r="A241" s="3">
        <v>234</v>
      </c>
      <c r="B241" s="5">
        <f t="shared" si="16"/>
        <v>-48255.00881118016</v>
      </c>
      <c r="C241" s="6">
        <f t="shared" si="17"/>
        <v>-28715.02917697751</v>
      </c>
      <c r="D241" s="7">
        <f t="shared" si="18"/>
        <v>-76970.037988157666</v>
      </c>
      <c r="E241" s="7">
        <f t="shared" si="19"/>
        <v>11437756.661979694</v>
      </c>
    </row>
    <row r="242" spans="1:5">
      <c r="A242" s="3">
        <v>235</v>
      </c>
      <c r="B242" s="5">
        <f t="shared" si="16"/>
        <v>-48375.646333208097</v>
      </c>
      <c r="C242" s="6">
        <f t="shared" si="17"/>
        <v>-28594.39165494957</v>
      </c>
      <c r="D242" s="7">
        <f t="shared" si="18"/>
        <v>-76970.037988157666</v>
      </c>
      <c r="E242" s="7">
        <f t="shared" si="19"/>
        <v>11389381.015646486</v>
      </c>
    </row>
    <row r="243" spans="1:5">
      <c r="A243" s="3">
        <v>236</v>
      </c>
      <c r="B243" s="5">
        <f t="shared" si="16"/>
        <v>-48496.585449041115</v>
      </c>
      <c r="C243" s="6">
        <f t="shared" si="17"/>
        <v>-28473.452539116555</v>
      </c>
      <c r="D243" s="7">
        <f t="shared" si="18"/>
        <v>-76970.037988157666</v>
      </c>
      <c r="E243" s="7">
        <f t="shared" si="19"/>
        <v>11340884.430197444</v>
      </c>
    </row>
    <row r="244" spans="1:5">
      <c r="A244" s="3">
        <v>237</v>
      </c>
      <c r="B244" s="5">
        <f t="shared" si="16"/>
        <v>-48617.826912663717</v>
      </c>
      <c r="C244" s="6">
        <f t="shared" si="17"/>
        <v>-28352.211075493953</v>
      </c>
      <c r="D244" s="7">
        <f t="shared" si="18"/>
        <v>-76970.037988157666</v>
      </c>
      <c r="E244" s="7">
        <f t="shared" si="19"/>
        <v>11292266.60328478</v>
      </c>
    </row>
    <row r="245" spans="1:5">
      <c r="A245" s="3">
        <v>238</v>
      </c>
      <c r="B245" s="5">
        <f t="shared" si="16"/>
        <v>-48739.371479945388</v>
      </c>
      <c r="C245" s="6">
        <f t="shared" si="17"/>
        <v>-28230.666508212278</v>
      </c>
      <c r="D245" s="7">
        <f t="shared" si="18"/>
        <v>-76970.037988157666</v>
      </c>
      <c r="E245" s="7">
        <f t="shared" si="19"/>
        <v>11243527.231804835</v>
      </c>
    </row>
    <row r="246" spans="1:5">
      <c r="A246" s="3">
        <v>239</v>
      </c>
      <c r="B246" s="5">
        <f t="shared" si="16"/>
        <v>-48861.219908645231</v>
      </c>
      <c r="C246" s="6">
        <f t="shared" si="17"/>
        <v>-28108.818079512435</v>
      </c>
      <c r="D246" s="7">
        <f t="shared" si="18"/>
        <v>-76970.037988157666</v>
      </c>
      <c r="E246" s="7">
        <f t="shared" si="19"/>
        <v>11194666.011896189</v>
      </c>
    </row>
    <row r="247" spans="1:5">
      <c r="A247" s="3">
        <v>240</v>
      </c>
      <c r="B247" s="5">
        <f t="shared" si="16"/>
        <v>-48983.372958416847</v>
      </c>
      <c r="C247" s="6">
        <f t="shared" si="17"/>
        <v>-27986.66502974082</v>
      </c>
      <c r="D247" s="7">
        <f t="shared" si="18"/>
        <v>-76970.037988157666</v>
      </c>
      <c r="E247" s="7">
        <f t="shared" si="19"/>
        <v>11145682.638937773</v>
      </c>
    </row>
    <row r="248" spans="1:5">
      <c r="A248" s="3">
        <v>241</v>
      </c>
      <c r="B248" s="5">
        <f t="shared" si="16"/>
        <v>-49105.831390812906</v>
      </c>
      <c r="C248" s="6">
        <f t="shared" si="17"/>
        <v>-27864.206597344764</v>
      </c>
      <c r="D248" s="7">
        <f t="shared" si="18"/>
        <v>-76970.037988157666</v>
      </c>
      <c r="E248" s="7">
        <f t="shared" si="19"/>
        <v>11096576.80754696</v>
      </c>
    </row>
    <row r="249" spans="1:5">
      <c r="A249" s="3">
        <v>242</v>
      </c>
      <c r="B249" s="5">
        <f t="shared" si="16"/>
        <v>-49228.59596928992</v>
      </c>
      <c r="C249" s="6">
        <f t="shared" si="17"/>
        <v>-27741.44201886775</v>
      </c>
      <c r="D249" s="7">
        <f t="shared" si="18"/>
        <v>-76970.037988157666</v>
      </c>
      <c r="E249" s="7">
        <f t="shared" si="19"/>
        <v>11047348.211577671</v>
      </c>
    </row>
    <row r="250" spans="1:5">
      <c r="A250" s="3">
        <v>243</v>
      </c>
      <c r="B250" s="5">
        <f t="shared" si="16"/>
        <v>-49351.667459213146</v>
      </c>
      <c r="C250" s="6">
        <f t="shared" si="17"/>
        <v>-27618.370528944517</v>
      </c>
      <c r="D250" s="7">
        <f t="shared" si="18"/>
        <v>-76970.037988157666</v>
      </c>
      <c r="E250" s="7">
        <f t="shared" si="19"/>
        <v>10997996.544118458</v>
      </c>
    </row>
    <row r="251" spans="1:5">
      <c r="A251" s="3">
        <v>244</v>
      </c>
      <c r="B251" s="5">
        <f t="shared" si="16"/>
        <v>-49475.046627861157</v>
      </c>
      <c r="C251" s="6">
        <f t="shared" si="17"/>
        <v>-27494.991360296506</v>
      </c>
      <c r="D251" s="7">
        <f t="shared" si="18"/>
        <v>-76970.037988157666</v>
      </c>
      <c r="E251" s="7">
        <f t="shared" si="19"/>
        <v>10948521.497490598</v>
      </c>
    </row>
    <row r="252" spans="1:5">
      <c r="A252" s="3">
        <v>245</v>
      </c>
      <c r="B252" s="5">
        <f t="shared" si="16"/>
        <v>-49598.734244430823</v>
      </c>
      <c r="C252" s="6">
        <f t="shared" si="17"/>
        <v>-27371.303743726843</v>
      </c>
      <c r="D252" s="7">
        <f t="shared" si="18"/>
        <v>-76970.037988157666</v>
      </c>
      <c r="E252" s="7">
        <f t="shared" si="19"/>
        <v>10898922.763246167</v>
      </c>
    </row>
    <row r="253" spans="1:5">
      <c r="A253" s="3">
        <v>246</v>
      </c>
      <c r="B253" s="5">
        <f t="shared" si="16"/>
        <v>-49722.731080041893</v>
      </c>
      <c r="C253" s="6">
        <f t="shared" si="17"/>
        <v>-27247.306908115774</v>
      </c>
      <c r="D253" s="7">
        <f t="shared" si="18"/>
        <v>-76970.037988157666</v>
      </c>
      <c r="E253" s="7">
        <f t="shared" si="19"/>
        <v>10849200.032166125</v>
      </c>
    </row>
    <row r="254" spans="1:5">
      <c r="A254" s="3">
        <v>247</v>
      </c>
      <c r="B254" s="5">
        <f t="shared" si="16"/>
        <v>-49847.037907741986</v>
      </c>
      <c r="C254" s="6">
        <f t="shared" si="17"/>
        <v>-27123.000080415681</v>
      </c>
      <c r="D254" s="7">
        <f t="shared" si="18"/>
        <v>-76970.037988157666</v>
      </c>
      <c r="E254" s="7">
        <f t="shared" si="19"/>
        <v>10799352.994258383</v>
      </c>
    </row>
    <row r="255" spans="1:5">
      <c r="A255" s="3">
        <v>248</v>
      </c>
      <c r="B255" s="5">
        <f t="shared" si="16"/>
        <v>-49971.655502511348</v>
      </c>
      <c r="C255" s="6">
        <f t="shared" si="17"/>
        <v>-26998.382485646318</v>
      </c>
      <c r="D255" s="7">
        <f t="shared" si="18"/>
        <v>-76970.037988157666</v>
      </c>
      <c r="E255" s="7">
        <f t="shared" si="19"/>
        <v>10749381.338755872</v>
      </c>
    </row>
    <row r="256" spans="1:5">
      <c r="A256" s="3">
        <v>249</v>
      </c>
      <c r="B256" s="5">
        <f t="shared" si="16"/>
        <v>-50096.584641267618</v>
      </c>
      <c r="C256" s="6">
        <f t="shared" si="17"/>
        <v>-26873.453346890052</v>
      </c>
      <c r="D256" s="7">
        <f t="shared" si="18"/>
        <v>-76970.037988157666</v>
      </c>
      <c r="E256" s="7">
        <f t="shared" si="19"/>
        <v>10699284.754114604</v>
      </c>
    </row>
    <row r="257" spans="1:5">
      <c r="A257" s="3">
        <v>250</v>
      </c>
      <c r="B257" s="5">
        <f t="shared" si="16"/>
        <v>-50221.826102870808</v>
      </c>
      <c r="C257" s="6">
        <f t="shared" si="17"/>
        <v>-26748.211885286859</v>
      </c>
      <c r="D257" s="7">
        <f t="shared" si="18"/>
        <v>-76970.037988157666</v>
      </c>
      <c r="E257" s="7">
        <f t="shared" si="19"/>
        <v>10649062.928011732</v>
      </c>
    </row>
    <row r="258" spans="1:5">
      <c r="A258" s="3">
        <v>251</v>
      </c>
      <c r="B258" s="5">
        <f t="shared" si="16"/>
        <v>-50347.380668127982</v>
      </c>
      <c r="C258" s="6">
        <f t="shared" si="17"/>
        <v>-26622.657320029688</v>
      </c>
      <c r="D258" s="7">
        <f t="shared" si="18"/>
        <v>-76970.037988157666</v>
      </c>
      <c r="E258" s="7">
        <f t="shared" si="19"/>
        <v>10598715.547343604</v>
      </c>
    </row>
    <row r="259" spans="1:5">
      <c r="A259" s="3">
        <v>252</v>
      </c>
      <c r="B259" s="5">
        <f t="shared" si="16"/>
        <v>-50473.249119798282</v>
      </c>
      <c r="C259" s="6">
        <f t="shared" si="17"/>
        <v>-26496.788868359385</v>
      </c>
      <c r="D259" s="7">
        <f t="shared" si="18"/>
        <v>-76970.037988157666</v>
      </c>
      <c r="E259" s="7">
        <f t="shared" si="19"/>
        <v>10548242.298223807</v>
      </c>
    </row>
    <row r="260" spans="1:5">
      <c r="A260" s="3">
        <v>253</v>
      </c>
      <c r="B260" s="5">
        <f t="shared" si="16"/>
        <v>-50599.432242597788</v>
      </c>
      <c r="C260" s="6">
        <f t="shared" si="17"/>
        <v>-26370.605745559875</v>
      </c>
      <c r="D260" s="7">
        <f t="shared" si="18"/>
        <v>-76970.037988157666</v>
      </c>
      <c r="E260" s="7">
        <f t="shared" si="19"/>
        <v>10497642.865981208</v>
      </c>
    </row>
    <row r="261" spans="1:5">
      <c r="A261" s="3">
        <v>254</v>
      </c>
      <c r="B261" s="5">
        <f t="shared" si="16"/>
        <v>-50725.930823204282</v>
      </c>
      <c r="C261" s="6">
        <f t="shared" si="17"/>
        <v>-26244.107164953388</v>
      </c>
      <c r="D261" s="7">
        <f t="shared" si="18"/>
        <v>-76970.037988157666</v>
      </c>
      <c r="E261" s="7">
        <f t="shared" si="19"/>
        <v>10446916.935158003</v>
      </c>
    </row>
    <row r="262" spans="1:5">
      <c r="A262" s="3">
        <v>255</v>
      </c>
      <c r="B262" s="5">
        <f t="shared" si="16"/>
        <v>-50852.745650262281</v>
      </c>
      <c r="C262" s="6">
        <f t="shared" si="17"/>
        <v>-26117.292337895389</v>
      </c>
      <c r="D262" s="7">
        <f t="shared" si="18"/>
        <v>-76970.037988157666</v>
      </c>
      <c r="E262" s="7">
        <f t="shared" si="19"/>
        <v>10396064.189507741</v>
      </c>
    </row>
    <row r="263" spans="1:5">
      <c r="A263" s="3">
        <v>256</v>
      </c>
      <c r="B263" s="5">
        <f t="shared" si="16"/>
        <v>-50979.877514387917</v>
      </c>
      <c r="C263" s="6">
        <f t="shared" si="17"/>
        <v>-25990.160473769745</v>
      </c>
      <c r="D263" s="7">
        <f t="shared" si="18"/>
        <v>-76970.037988157666</v>
      </c>
      <c r="E263" s="7">
        <f t="shared" si="19"/>
        <v>10345084.311993353</v>
      </c>
    </row>
    <row r="264" spans="1:5">
      <c r="A264" s="3">
        <v>257</v>
      </c>
      <c r="B264" s="5">
        <f t="shared" si="16"/>
        <v>-51107.327208173912</v>
      </c>
      <c r="C264" s="6">
        <f t="shared" si="17"/>
        <v>-25862.710779983754</v>
      </c>
      <c r="D264" s="7">
        <f t="shared" si="18"/>
        <v>-76970.037988157666</v>
      </c>
      <c r="E264" s="7">
        <f t="shared" si="19"/>
        <v>10293976.984785179</v>
      </c>
    </row>
    <row r="265" spans="1:5">
      <c r="A265" s="3">
        <v>258</v>
      </c>
      <c r="B265" s="5">
        <f t="shared" ref="B265:B328" si="20">PPMT($A$4/12,A265,$B$4*12,$C$4)</f>
        <v>-51235.095526194331</v>
      </c>
      <c r="C265" s="6">
        <f t="shared" ref="C265:C328" si="21">IPMT($A$4/12,A265,$B$4*12,$C$4)</f>
        <v>-25734.942461963336</v>
      </c>
      <c r="D265" s="7">
        <f t="shared" ref="D265:D328" si="22">B265+C265</f>
        <v>-76970.037988157666</v>
      </c>
      <c r="E265" s="7">
        <f t="shared" ref="E265:E328" si="23">E264+B265</f>
        <v>10242741.889258984</v>
      </c>
    </row>
    <row r="266" spans="1:5">
      <c r="A266" s="3">
        <v>259</v>
      </c>
      <c r="B266" s="5">
        <f t="shared" si="20"/>
        <v>-51363.183265009815</v>
      </c>
      <c r="C266" s="6">
        <f t="shared" si="21"/>
        <v>-25606.854723147851</v>
      </c>
      <c r="D266" s="7">
        <f t="shared" si="22"/>
        <v>-76970.037988157666</v>
      </c>
      <c r="E266" s="7">
        <f t="shared" si="23"/>
        <v>10191378.705993975</v>
      </c>
    </row>
    <row r="267" spans="1:5">
      <c r="A267" s="3">
        <v>260</v>
      </c>
      <c r="B267" s="5">
        <f t="shared" si="20"/>
        <v>-51491.591223172341</v>
      </c>
      <c r="C267" s="6">
        <f t="shared" si="21"/>
        <v>-25478.446764985325</v>
      </c>
      <c r="D267" s="7">
        <f t="shared" si="22"/>
        <v>-76970.037988157666</v>
      </c>
      <c r="E267" s="7">
        <f t="shared" si="23"/>
        <v>10139887.114770802</v>
      </c>
    </row>
    <row r="268" spans="1:5">
      <c r="A268" s="3">
        <v>261</v>
      </c>
      <c r="B268" s="5">
        <f t="shared" si="20"/>
        <v>-51620.320201230265</v>
      </c>
      <c r="C268" s="6">
        <f t="shared" si="21"/>
        <v>-25349.717786927402</v>
      </c>
      <c r="D268" s="7">
        <f t="shared" si="22"/>
        <v>-76970.037988157666</v>
      </c>
      <c r="E268" s="7">
        <f t="shared" si="23"/>
        <v>10088266.794569571</v>
      </c>
    </row>
    <row r="269" spans="1:5">
      <c r="A269" s="3">
        <v>262</v>
      </c>
      <c r="B269" s="5">
        <f t="shared" si="20"/>
        <v>-51749.371001733351</v>
      </c>
      <c r="C269" s="6">
        <f t="shared" si="21"/>
        <v>-25220.666986424319</v>
      </c>
      <c r="D269" s="7">
        <f t="shared" si="22"/>
        <v>-76970.037988157666</v>
      </c>
      <c r="E269" s="7">
        <f t="shared" si="23"/>
        <v>10036517.423567837</v>
      </c>
    </row>
    <row r="270" spans="1:5">
      <c r="A270" s="3">
        <v>263</v>
      </c>
      <c r="B270" s="5">
        <f t="shared" si="20"/>
        <v>-51878.744429237675</v>
      </c>
      <c r="C270" s="6">
        <f t="shared" si="21"/>
        <v>-25091.293558919988</v>
      </c>
      <c r="D270" s="7">
        <f t="shared" si="22"/>
        <v>-76970.037988157666</v>
      </c>
      <c r="E270" s="7">
        <f t="shared" si="23"/>
        <v>9984638.679138599</v>
      </c>
    </row>
    <row r="271" spans="1:5">
      <c r="A271" s="3">
        <v>264</v>
      </c>
      <c r="B271" s="5">
        <f t="shared" si="20"/>
        <v>-52008.441290310759</v>
      </c>
      <c r="C271" s="6">
        <f t="shared" si="21"/>
        <v>-24961.596697846904</v>
      </c>
      <c r="D271" s="7">
        <f t="shared" si="22"/>
        <v>-76970.037988157666</v>
      </c>
      <c r="E271" s="7">
        <f t="shared" si="23"/>
        <v>9932630.2378482874</v>
      </c>
    </row>
    <row r="272" spans="1:5">
      <c r="A272" s="3">
        <v>265</v>
      </c>
      <c r="B272" s="5">
        <f t="shared" si="20"/>
        <v>-52138.462393536538</v>
      </c>
      <c r="C272" s="6">
        <f t="shared" si="21"/>
        <v>-24831.575594621125</v>
      </c>
      <c r="D272" s="7">
        <f t="shared" si="22"/>
        <v>-76970.037988157666</v>
      </c>
      <c r="E272" s="7">
        <f t="shared" si="23"/>
        <v>9880491.7754547503</v>
      </c>
    </row>
    <row r="273" spans="1:5">
      <c r="A273" s="3">
        <v>266</v>
      </c>
      <c r="B273" s="5">
        <f t="shared" si="20"/>
        <v>-52268.808549520385</v>
      </c>
      <c r="C273" s="6">
        <f t="shared" si="21"/>
        <v>-24701.229438637281</v>
      </c>
      <c r="D273" s="7">
        <f t="shared" si="22"/>
        <v>-76970.037988157666</v>
      </c>
      <c r="E273" s="7">
        <f t="shared" si="23"/>
        <v>9828222.9669052307</v>
      </c>
    </row>
    <row r="274" spans="1:5">
      <c r="A274" s="3">
        <v>267</v>
      </c>
      <c r="B274" s="5">
        <f t="shared" si="20"/>
        <v>-52399.480570894171</v>
      </c>
      <c r="C274" s="6">
        <f t="shared" si="21"/>
        <v>-24570.557417263492</v>
      </c>
      <c r="D274" s="7">
        <f t="shared" si="22"/>
        <v>-76970.037988157666</v>
      </c>
      <c r="E274" s="7">
        <f t="shared" si="23"/>
        <v>9775823.4863343369</v>
      </c>
    </row>
    <row r="275" spans="1:5">
      <c r="A275" s="3">
        <v>268</v>
      </c>
      <c r="B275" s="5">
        <f t="shared" si="20"/>
        <v>-52530.479272321405</v>
      </c>
      <c r="C275" s="6">
        <f t="shared" si="21"/>
        <v>-24439.558715836265</v>
      </c>
      <c r="D275" s="7">
        <f t="shared" si="22"/>
        <v>-76970.037988157666</v>
      </c>
      <c r="E275" s="7">
        <f t="shared" si="23"/>
        <v>9723293.0070620161</v>
      </c>
    </row>
    <row r="276" spans="1:5">
      <c r="A276" s="3">
        <v>269</v>
      </c>
      <c r="B276" s="5">
        <f t="shared" si="20"/>
        <v>-52661.805470502222</v>
      </c>
      <c r="C276" s="6">
        <f t="shared" si="21"/>
        <v>-24308.232517655444</v>
      </c>
      <c r="D276" s="7">
        <f t="shared" si="22"/>
        <v>-76970.037988157666</v>
      </c>
      <c r="E276" s="7">
        <f t="shared" si="23"/>
        <v>9670631.2015915141</v>
      </c>
    </row>
    <row r="277" spans="1:5">
      <c r="A277" s="3">
        <v>270</v>
      </c>
      <c r="B277" s="5">
        <f t="shared" si="20"/>
        <v>-52793.459984178466</v>
      </c>
      <c r="C277" s="6">
        <f t="shared" si="21"/>
        <v>-24176.578003979197</v>
      </c>
      <c r="D277" s="7">
        <f t="shared" si="22"/>
        <v>-76970.037988157666</v>
      </c>
      <c r="E277" s="7">
        <f t="shared" si="23"/>
        <v>9617837.7416073363</v>
      </c>
    </row>
    <row r="278" spans="1:5">
      <c r="A278" s="3">
        <v>271</v>
      </c>
      <c r="B278" s="5">
        <f t="shared" si="20"/>
        <v>-52925.443634138908</v>
      </c>
      <c r="C278" s="6">
        <f t="shared" si="21"/>
        <v>-24044.594354018755</v>
      </c>
      <c r="D278" s="7">
        <f t="shared" si="22"/>
        <v>-76970.037988157666</v>
      </c>
      <c r="E278" s="7">
        <f t="shared" si="23"/>
        <v>9564912.297973197</v>
      </c>
    </row>
    <row r="279" spans="1:5">
      <c r="A279" s="3">
        <v>272</v>
      </c>
      <c r="B279" s="5">
        <f t="shared" si="20"/>
        <v>-53057.757243224245</v>
      </c>
      <c r="C279" s="6">
        <f t="shared" si="21"/>
        <v>-23912.280744933421</v>
      </c>
      <c r="D279" s="7">
        <f t="shared" si="22"/>
        <v>-76970.037988157666</v>
      </c>
      <c r="E279" s="7">
        <f t="shared" si="23"/>
        <v>9511854.5407299735</v>
      </c>
    </row>
    <row r="280" spans="1:5">
      <c r="A280" s="3">
        <v>273</v>
      </c>
      <c r="B280" s="5">
        <f t="shared" si="20"/>
        <v>-53190.401636332317</v>
      </c>
      <c r="C280" s="6">
        <f t="shared" si="21"/>
        <v>-23779.636351825353</v>
      </c>
      <c r="D280" s="7">
        <f t="shared" si="22"/>
        <v>-76970.037988157666</v>
      </c>
      <c r="E280" s="7">
        <f t="shared" si="23"/>
        <v>9458664.1390936412</v>
      </c>
    </row>
    <row r="281" spans="1:5">
      <c r="A281" s="3">
        <v>274</v>
      </c>
      <c r="B281" s="5">
        <f t="shared" si="20"/>
        <v>-53323.377640423132</v>
      </c>
      <c r="C281" s="6">
        <f t="shared" si="21"/>
        <v>-23646.660347734531</v>
      </c>
      <c r="D281" s="7">
        <f t="shared" si="22"/>
        <v>-76970.037988157666</v>
      </c>
      <c r="E281" s="7">
        <f t="shared" si="23"/>
        <v>9405340.7614532188</v>
      </c>
    </row>
    <row r="282" spans="1:5">
      <c r="A282" s="3">
        <v>275</v>
      </c>
      <c r="B282" s="5">
        <f t="shared" si="20"/>
        <v>-53456.68608452419</v>
      </c>
      <c r="C282" s="6">
        <f t="shared" si="21"/>
        <v>-23513.351903633476</v>
      </c>
      <c r="D282" s="7">
        <f t="shared" si="22"/>
        <v>-76970.037988157666</v>
      </c>
      <c r="E282" s="7">
        <f t="shared" si="23"/>
        <v>9351884.075368695</v>
      </c>
    </row>
    <row r="283" spans="1:5">
      <c r="A283" s="3">
        <v>276</v>
      </c>
      <c r="B283" s="5">
        <f t="shared" si="20"/>
        <v>-53590.327799735504</v>
      </c>
      <c r="C283" s="6">
        <f t="shared" si="21"/>
        <v>-23379.710188422167</v>
      </c>
      <c r="D283" s="7">
        <f t="shared" si="22"/>
        <v>-76970.037988157666</v>
      </c>
      <c r="E283" s="7">
        <f t="shared" si="23"/>
        <v>9298293.7475689594</v>
      </c>
    </row>
    <row r="284" spans="1:5">
      <c r="A284" s="3">
        <v>277</v>
      </c>
      <c r="B284" s="5">
        <f t="shared" si="20"/>
        <v>-53724.303619234837</v>
      </c>
      <c r="C284" s="6">
        <f t="shared" si="21"/>
        <v>-23245.734368922833</v>
      </c>
      <c r="D284" s="7">
        <f t="shared" si="22"/>
        <v>-76970.037988157666</v>
      </c>
      <c r="E284" s="7">
        <f t="shared" si="23"/>
        <v>9244569.4439497236</v>
      </c>
    </row>
    <row r="285" spans="1:5">
      <c r="A285" s="3">
        <v>278</v>
      </c>
      <c r="B285" s="5">
        <f t="shared" si="20"/>
        <v>-53858.614378282931</v>
      </c>
      <c r="C285" s="6">
        <f t="shared" si="21"/>
        <v>-23111.423609874731</v>
      </c>
      <c r="D285" s="7">
        <f t="shared" si="22"/>
        <v>-76970.037988157666</v>
      </c>
      <c r="E285" s="7">
        <f t="shared" si="23"/>
        <v>9190710.8295714408</v>
      </c>
    </row>
    <row r="286" spans="1:5">
      <c r="A286" s="3">
        <v>279</v>
      </c>
      <c r="B286" s="5">
        <f t="shared" si="20"/>
        <v>-53993.260914228616</v>
      </c>
      <c r="C286" s="6">
        <f t="shared" si="21"/>
        <v>-22976.77707392905</v>
      </c>
      <c r="D286" s="7">
        <f t="shared" si="22"/>
        <v>-76970.037988157666</v>
      </c>
      <c r="E286" s="7">
        <f t="shared" si="23"/>
        <v>9136717.568657212</v>
      </c>
    </row>
    <row r="287" spans="1:5">
      <c r="A287" s="3">
        <v>280</v>
      </c>
      <c r="B287" s="5">
        <f t="shared" si="20"/>
        <v>-54128.244066514206</v>
      </c>
      <c r="C287" s="6">
        <f t="shared" si="21"/>
        <v>-22841.793921643457</v>
      </c>
      <c r="D287" s="7">
        <f t="shared" si="22"/>
        <v>-76970.037988157666</v>
      </c>
      <c r="E287" s="7">
        <f t="shared" si="23"/>
        <v>9082589.3245906979</v>
      </c>
    </row>
    <row r="288" spans="1:5">
      <c r="A288" s="3">
        <v>281</v>
      </c>
      <c r="B288" s="5">
        <f t="shared" si="20"/>
        <v>-54263.564676680486</v>
      </c>
      <c r="C288" s="6">
        <f t="shared" si="21"/>
        <v>-22706.473311477184</v>
      </c>
      <c r="D288" s="7">
        <f t="shared" si="22"/>
        <v>-76970.037988157666</v>
      </c>
      <c r="E288" s="7">
        <f t="shared" si="23"/>
        <v>9028325.7599140182</v>
      </c>
    </row>
    <row r="289" spans="1:5">
      <c r="A289" s="3">
        <v>282</v>
      </c>
      <c r="B289" s="5">
        <f t="shared" si="20"/>
        <v>-54399.223588372188</v>
      </c>
      <c r="C289" s="6">
        <f t="shared" si="21"/>
        <v>-22570.814399785482</v>
      </c>
      <c r="D289" s="7">
        <f t="shared" si="22"/>
        <v>-76970.037988157666</v>
      </c>
      <c r="E289" s="7">
        <f t="shared" si="23"/>
        <v>8973926.5363256466</v>
      </c>
    </row>
    <row r="290" spans="1:5">
      <c r="A290" s="3">
        <v>283</v>
      </c>
      <c r="B290" s="5">
        <f t="shared" si="20"/>
        <v>-54535.221647343096</v>
      </c>
      <c r="C290" s="6">
        <f t="shared" si="21"/>
        <v>-22434.81634081457</v>
      </c>
      <c r="D290" s="7">
        <f t="shared" si="22"/>
        <v>-76970.037988157666</v>
      </c>
      <c r="E290" s="7">
        <f t="shared" si="23"/>
        <v>8919391.3146783039</v>
      </c>
    </row>
    <row r="291" spans="1:5">
      <c r="A291" s="3">
        <v>284</v>
      </c>
      <c r="B291" s="5">
        <f t="shared" si="20"/>
        <v>-54671.559701461469</v>
      </c>
      <c r="C291" s="6">
        <f t="shared" si="21"/>
        <v>-22298.478286696198</v>
      </c>
      <c r="D291" s="7">
        <f t="shared" si="22"/>
        <v>-76970.037988157666</v>
      </c>
      <c r="E291" s="7">
        <f t="shared" si="23"/>
        <v>8864719.7549768426</v>
      </c>
    </row>
    <row r="292" spans="1:5">
      <c r="A292" s="3">
        <v>285</v>
      </c>
      <c r="B292" s="5">
        <f t="shared" si="20"/>
        <v>-54808.238600715107</v>
      </c>
      <c r="C292" s="6">
        <f t="shared" si="21"/>
        <v>-22161.799387442556</v>
      </c>
      <c r="D292" s="7">
        <f t="shared" si="22"/>
        <v>-76970.037988157666</v>
      </c>
      <c r="E292" s="7">
        <f t="shared" si="23"/>
        <v>8809911.5163761266</v>
      </c>
    </row>
    <row r="293" spans="1:5">
      <c r="A293" s="3">
        <v>286</v>
      </c>
      <c r="B293" s="5">
        <f t="shared" si="20"/>
        <v>-54945.259197216918</v>
      </c>
      <c r="C293" s="6">
        <f t="shared" si="21"/>
        <v>-22024.778790940745</v>
      </c>
      <c r="D293" s="7">
        <f t="shared" si="22"/>
        <v>-76970.037988157666</v>
      </c>
      <c r="E293" s="7">
        <f t="shared" si="23"/>
        <v>8754966.2571789101</v>
      </c>
    </row>
    <row r="294" spans="1:5">
      <c r="A294" s="3">
        <v>287</v>
      </c>
      <c r="B294" s="5">
        <f t="shared" si="20"/>
        <v>-55082.622345209937</v>
      </c>
      <c r="C294" s="6">
        <f t="shared" si="21"/>
        <v>-21887.415642947733</v>
      </c>
      <c r="D294" s="7">
        <f t="shared" si="22"/>
        <v>-76970.037988157666</v>
      </c>
      <c r="E294" s="7">
        <f t="shared" si="23"/>
        <v>8699883.634833701</v>
      </c>
    </row>
    <row r="295" spans="1:5">
      <c r="A295" s="3">
        <v>288</v>
      </c>
      <c r="B295" s="5">
        <f t="shared" si="20"/>
        <v>-55220.328901072957</v>
      </c>
      <c r="C295" s="6">
        <f t="shared" si="21"/>
        <v>-21749.70908708471</v>
      </c>
      <c r="D295" s="7">
        <f t="shared" si="22"/>
        <v>-76970.037988157666</v>
      </c>
      <c r="E295" s="7">
        <f t="shared" si="23"/>
        <v>8644663.305932628</v>
      </c>
    </row>
    <row r="296" spans="1:5">
      <c r="A296" s="3">
        <v>289</v>
      </c>
      <c r="B296" s="5">
        <f t="shared" si="20"/>
        <v>-55358.379723325663</v>
      </c>
      <c r="C296" s="6">
        <f t="shared" si="21"/>
        <v>-21611.658264832004</v>
      </c>
      <c r="D296" s="7">
        <f t="shared" si="22"/>
        <v>-76970.037988157666</v>
      </c>
      <c r="E296" s="7">
        <f t="shared" si="23"/>
        <v>8589304.9262093026</v>
      </c>
    </row>
    <row r="297" spans="1:5">
      <c r="A297" s="3">
        <v>290</v>
      </c>
      <c r="B297" s="5">
        <f t="shared" si="20"/>
        <v>-55496.775672633958</v>
      </c>
      <c r="C297" s="6">
        <f t="shared" si="21"/>
        <v>-21473.262315523709</v>
      </c>
      <c r="D297" s="7">
        <f t="shared" si="22"/>
        <v>-76970.037988157666</v>
      </c>
      <c r="E297" s="7">
        <f t="shared" si="23"/>
        <v>8533808.1505366694</v>
      </c>
    </row>
    <row r="298" spans="1:5">
      <c r="A298" s="3">
        <v>291</v>
      </c>
      <c r="B298" s="5">
        <f t="shared" si="20"/>
        <v>-55635.517611815536</v>
      </c>
      <c r="C298" s="6">
        <f t="shared" si="21"/>
        <v>-21334.520376342134</v>
      </c>
      <c r="D298" s="7">
        <f t="shared" si="22"/>
        <v>-76970.037988157666</v>
      </c>
      <c r="E298" s="7">
        <f t="shared" si="23"/>
        <v>8478172.6329248548</v>
      </c>
    </row>
    <row r="299" spans="1:5">
      <c r="A299" s="3">
        <v>292</v>
      </c>
      <c r="B299" s="5">
        <f t="shared" si="20"/>
        <v>-55774.606405845072</v>
      </c>
      <c r="C299" s="6">
        <f t="shared" si="21"/>
        <v>-21195.431582312594</v>
      </c>
      <c r="D299" s="7">
        <f t="shared" si="22"/>
        <v>-76970.037988157666</v>
      </c>
      <c r="E299" s="7">
        <f t="shared" si="23"/>
        <v>8422398.0265190098</v>
      </c>
    </row>
    <row r="300" spans="1:5">
      <c r="A300" s="3">
        <v>293</v>
      </c>
      <c r="B300" s="5">
        <f t="shared" si="20"/>
        <v>-55914.042921859684</v>
      </c>
      <c r="C300" s="6">
        <f t="shared" si="21"/>
        <v>-21055.995066297986</v>
      </c>
      <c r="D300" s="7">
        <f t="shared" si="22"/>
        <v>-76970.037988157666</v>
      </c>
      <c r="E300" s="7">
        <f t="shared" si="23"/>
        <v>8366483.9835971501</v>
      </c>
    </row>
    <row r="301" spans="1:5">
      <c r="A301" s="3">
        <v>294</v>
      </c>
      <c r="B301" s="5">
        <f t="shared" si="20"/>
        <v>-56053.828029164346</v>
      </c>
      <c r="C301" s="6">
        <f t="shared" si="21"/>
        <v>-20916.209958993317</v>
      </c>
      <c r="D301" s="7">
        <f t="shared" si="22"/>
        <v>-76970.037988157666</v>
      </c>
      <c r="E301" s="7">
        <f t="shared" si="23"/>
        <v>8310430.155567986</v>
      </c>
    </row>
    <row r="302" spans="1:5">
      <c r="A302" s="3">
        <v>295</v>
      </c>
      <c r="B302" s="5">
        <f t="shared" si="20"/>
        <v>-56193.962599237238</v>
      </c>
      <c r="C302" s="6">
        <f t="shared" si="21"/>
        <v>-20776.075388920428</v>
      </c>
      <c r="D302" s="7">
        <f t="shared" si="22"/>
        <v>-76970.037988157666</v>
      </c>
      <c r="E302" s="7">
        <f t="shared" si="23"/>
        <v>8254236.1929687485</v>
      </c>
    </row>
    <row r="303" spans="1:5">
      <c r="A303" s="3">
        <v>296</v>
      </c>
      <c r="B303" s="5">
        <f t="shared" si="20"/>
        <v>-56334.447505735327</v>
      </c>
      <c r="C303" s="6">
        <f t="shared" si="21"/>
        <v>-20635.590482422336</v>
      </c>
      <c r="D303" s="7">
        <f t="shared" si="22"/>
        <v>-76970.037988157666</v>
      </c>
      <c r="E303" s="7">
        <f t="shared" si="23"/>
        <v>8197901.7454630136</v>
      </c>
    </row>
    <row r="304" spans="1:5">
      <c r="A304" s="3">
        <v>297</v>
      </c>
      <c r="B304" s="5">
        <f t="shared" si="20"/>
        <v>-56475.283624499665</v>
      </c>
      <c r="C304" s="6">
        <f t="shared" si="21"/>
        <v>-20494.754363658001</v>
      </c>
      <c r="D304" s="7">
        <f t="shared" si="22"/>
        <v>-76970.037988157666</v>
      </c>
      <c r="E304" s="7">
        <f t="shared" si="23"/>
        <v>8141426.4618385136</v>
      </c>
    </row>
    <row r="305" spans="1:5">
      <c r="A305" s="3">
        <v>298</v>
      </c>
      <c r="B305" s="5">
        <f t="shared" si="20"/>
        <v>-56616.471833560921</v>
      </c>
      <c r="C305" s="6">
        <f t="shared" si="21"/>
        <v>-20353.566154596749</v>
      </c>
      <c r="D305" s="7">
        <f t="shared" si="22"/>
        <v>-76970.037988157666</v>
      </c>
      <c r="E305" s="7">
        <f t="shared" si="23"/>
        <v>8084809.990004953</v>
      </c>
    </row>
    <row r="306" spans="1:5">
      <c r="A306" s="3">
        <v>299</v>
      </c>
      <c r="B306" s="5">
        <f t="shared" si="20"/>
        <v>-56758.013013144824</v>
      </c>
      <c r="C306" s="6">
        <f t="shared" si="21"/>
        <v>-20212.024975012839</v>
      </c>
      <c r="D306" s="7">
        <f t="shared" si="22"/>
        <v>-76970.037988157666</v>
      </c>
      <c r="E306" s="7">
        <f t="shared" si="23"/>
        <v>8028051.976991808</v>
      </c>
    </row>
    <row r="307" spans="1:5">
      <c r="A307" s="3">
        <v>300</v>
      </c>
      <c r="B307" s="5">
        <f t="shared" si="20"/>
        <v>-56899.908045677672</v>
      </c>
      <c r="C307" s="6">
        <f t="shared" si="21"/>
        <v>-20070.129942479991</v>
      </c>
      <c r="D307" s="7">
        <f t="shared" si="22"/>
        <v>-76970.037988157666</v>
      </c>
      <c r="E307" s="7">
        <f t="shared" si="23"/>
        <v>7971152.0689461306</v>
      </c>
    </row>
    <row r="308" spans="1:5">
      <c r="A308" s="3">
        <v>301</v>
      </c>
      <c r="B308" s="5">
        <f t="shared" si="20"/>
        <v>-57042.15781579187</v>
      </c>
      <c r="C308" s="6">
        <f t="shared" si="21"/>
        <v>-19927.880172365793</v>
      </c>
      <c r="D308" s="7">
        <f t="shared" si="22"/>
        <v>-76970.037988157666</v>
      </c>
      <c r="E308" s="7">
        <f t="shared" si="23"/>
        <v>7914109.9111303389</v>
      </c>
    </row>
    <row r="309" spans="1:5">
      <c r="A309" s="3">
        <v>302</v>
      </c>
      <c r="B309" s="5">
        <f t="shared" si="20"/>
        <v>-57184.763210331352</v>
      </c>
      <c r="C309" s="6">
        <f t="shared" si="21"/>
        <v>-19785.274777826315</v>
      </c>
      <c r="D309" s="7">
        <f t="shared" si="22"/>
        <v>-76970.037988157666</v>
      </c>
      <c r="E309" s="7">
        <f t="shared" si="23"/>
        <v>7856925.1479200078</v>
      </c>
    </row>
    <row r="310" spans="1:5">
      <c r="A310" s="3">
        <v>303</v>
      </c>
      <c r="B310" s="5">
        <f t="shared" si="20"/>
        <v>-57327.72511835715</v>
      </c>
      <c r="C310" s="6">
        <f t="shared" si="21"/>
        <v>-19642.312869800517</v>
      </c>
      <c r="D310" s="7">
        <f t="shared" si="22"/>
        <v>-76970.037988157666</v>
      </c>
      <c r="E310" s="7">
        <f t="shared" si="23"/>
        <v>7799597.4228016511</v>
      </c>
    </row>
    <row r="311" spans="1:5">
      <c r="A311" s="3">
        <v>304</v>
      </c>
      <c r="B311" s="5">
        <f t="shared" si="20"/>
        <v>-57471.04443115303</v>
      </c>
      <c r="C311" s="6">
        <f t="shared" si="21"/>
        <v>-19498.993557004633</v>
      </c>
      <c r="D311" s="7">
        <f t="shared" si="22"/>
        <v>-76970.037988157666</v>
      </c>
      <c r="E311" s="7">
        <f t="shared" si="23"/>
        <v>7742126.3783704983</v>
      </c>
    </row>
    <row r="312" spans="1:5">
      <c r="A312" s="3">
        <v>305</v>
      </c>
      <c r="B312" s="5">
        <f t="shared" si="20"/>
        <v>-57614.722042230947</v>
      </c>
      <c r="C312" s="6">
        <f t="shared" si="21"/>
        <v>-19355.315945926719</v>
      </c>
      <c r="D312" s="7">
        <f t="shared" si="22"/>
        <v>-76970.037988157666</v>
      </c>
      <c r="E312" s="7">
        <f t="shared" si="23"/>
        <v>7684511.6563282674</v>
      </c>
    </row>
    <row r="313" spans="1:5">
      <c r="A313" s="3">
        <v>306</v>
      </c>
      <c r="B313" s="5">
        <f t="shared" si="20"/>
        <v>-57758.75884733651</v>
      </c>
      <c r="C313" s="6">
        <f t="shared" si="21"/>
        <v>-19211.279140821156</v>
      </c>
      <c r="D313" s="7">
        <f t="shared" si="22"/>
        <v>-76970.037988157666</v>
      </c>
      <c r="E313" s="7">
        <f t="shared" si="23"/>
        <v>7626752.8974809311</v>
      </c>
    </row>
    <row r="314" spans="1:5">
      <c r="A314" s="3">
        <v>307</v>
      </c>
      <c r="B314" s="5">
        <f t="shared" si="20"/>
        <v>-57903.155744454867</v>
      </c>
      <c r="C314" s="6">
        <f t="shared" si="21"/>
        <v>-19066.882243702803</v>
      </c>
      <c r="D314" s="7">
        <f t="shared" si="22"/>
        <v>-76970.037988157666</v>
      </c>
      <c r="E314" s="7">
        <f t="shared" si="23"/>
        <v>7568849.7417364763</v>
      </c>
    </row>
    <row r="315" spans="1:5">
      <c r="A315" s="3">
        <v>308</v>
      </c>
      <c r="B315" s="5">
        <f t="shared" si="20"/>
        <v>-58047.913633815988</v>
      </c>
      <c r="C315" s="6">
        <f t="shared" si="21"/>
        <v>-18922.124354341682</v>
      </c>
      <c r="D315" s="7">
        <f t="shared" si="22"/>
        <v>-76970.037988157666</v>
      </c>
      <c r="E315" s="7">
        <f t="shared" si="23"/>
        <v>7510801.8281026604</v>
      </c>
    </row>
    <row r="316" spans="1:5">
      <c r="A316" s="3">
        <v>309</v>
      </c>
      <c r="B316" s="5">
        <f t="shared" si="20"/>
        <v>-58193.033417900522</v>
      </c>
      <c r="C316" s="6">
        <f t="shared" si="21"/>
        <v>-18777.004570257144</v>
      </c>
      <c r="D316" s="7">
        <f t="shared" si="22"/>
        <v>-76970.037988157666</v>
      </c>
      <c r="E316" s="7">
        <f t="shared" si="23"/>
        <v>7452608.7946847603</v>
      </c>
    </row>
    <row r="317" spans="1:5">
      <c r="A317" s="3">
        <v>310</v>
      </c>
      <c r="B317" s="5">
        <f t="shared" si="20"/>
        <v>-58338.516001445285</v>
      </c>
      <c r="C317" s="6">
        <f t="shared" si="21"/>
        <v>-18631.521986712385</v>
      </c>
      <c r="D317" s="7">
        <f t="shared" si="22"/>
        <v>-76970.037988157666</v>
      </c>
      <c r="E317" s="7">
        <f t="shared" si="23"/>
        <v>7394270.278683315</v>
      </c>
    </row>
    <row r="318" spans="1:5">
      <c r="A318" s="3">
        <v>311</v>
      </c>
      <c r="B318" s="5">
        <f t="shared" si="20"/>
        <v>-58484.362291448866</v>
      </c>
      <c r="C318" s="6">
        <f t="shared" si="21"/>
        <v>-18485.675696708804</v>
      </c>
      <c r="D318" s="7">
        <f t="shared" si="22"/>
        <v>-76970.037988157666</v>
      </c>
      <c r="E318" s="7">
        <f t="shared" si="23"/>
        <v>7335785.9163918663</v>
      </c>
    </row>
    <row r="319" spans="1:5">
      <c r="A319" s="3">
        <v>312</v>
      </c>
      <c r="B319" s="5">
        <f t="shared" si="20"/>
        <v>-58630.573197177502</v>
      </c>
      <c r="C319" s="6">
        <f t="shared" si="21"/>
        <v>-18339.464790980164</v>
      </c>
      <c r="D319" s="7">
        <f t="shared" si="22"/>
        <v>-76970.037988157666</v>
      </c>
      <c r="E319" s="7">
        <f t="shared" si="23"/>
        <v>7277155.3431946887</v>
      </c>
    </row>
    <row r="320" spans="1:5">
      <c r="A320" s="3">
        <v>313</v>
      </c>
      <c r="B320" s="5">
        <f t="shared" si="20"/>
        <v>-58777.149630170446</v>
      </c>
      <c r="C320" s="6">
        <f t="shared" si="21"/>
        <v>-18192.888357987216</v>
      </c>
      <c r="D320" s="7">
        <f t="shared" si="22"/>
        <v>-76970.037988157666</v>
      </c>
      <c r="E320" s="7">
        <f t="shared" si="23"/>
        <v>7218378.1935645184</v>
      </c>
    </row>
    <row r="321" spans="1:5">
      <c r="A321" s="3">
        <v>314</v>
      </c>
      <c r="B321" s="5">
        <f t="shared" si="20"/>
        <v>-58924.092504245869</v>
      </c>
      <c r="C321" s="6">
        <f t="shared" si="21"/>
        <v>-18045.945483911801</v>
      </c>
      <c r="D321" s="7">
        <f t="shared" si="22"/>
        <v>-76970.037988157666</v>
      </c>
      <c r="E321" s="7">
        <f t="shared" si="23"/>
        <v>7159454.1010602722</v>
      </c>
    </row>
    <row r="322" spans="1:5">
      <c r="A322" s="3">
        <v>315</v>
      </c>
      <c r="B322" s="5">
        <f t="shared" si="20"/>
        <v>-59071.40273550649</v>
      </c>
      <c r="C322" s="6">
        <f t="shared" si="21"/>
        <v>-17898.63525265118</v>
      </c>
      <c r="D322" s="7">
        <f t="shared" si="22"/>
        <v>-76970.037988157666</v>
      </c>
      <c r="E322" s="7">
        <f t="shared" si="23"/>
        <v>7100382.698324766</v>
      </c>
    </row>
    <row r="323" spans="1:5">
      <c r="A323" s="3">
        <v>316</v>
      </c>
      <c r="B323" s="5">
        <f t="shared" si="20"/>
        <v>-59219.081242345259</v>
      </c>
      <c r="C323" s="6">
        <f t="shared" si="21"/>
        <v>-17750.956745812407</v>
      </c>
      <c r="D323" s="7">
        <f t="shared" si="22"/>
        <v>-76970.037988157666</v>
      </c>
      <c r="E323" s="7">
        <f t="shared" si="23"/>
        <v>7041163.6170824207</v>
      </c>
    </row>
    <row r="324" spans="1:5">
      <c r="A324" s="3">
        <v>317</v>
      </c>
      <c r="B324" s="5">
        <f t="shared" si="20"/>
        <v>-59367.128945451099</v>
      </c>
      <c r="C324" s="6">
        <f t="shared" si="21"/>
        <v>-17602.909042706564</v>
      </c>
      <c r="D324" s="7">
        <f t="shared" si="22"/>
        <v>-76970.037988157666</v>
      </c>
      <c r="E324" s="7">
        <f t="shared" si="23"/>
        <v>6981796.4881369695</v>
      </c>
    </row>
    <row r="325" spans="1:5">
      <c r="A325" s="3">
        <v>318</v>
      </c>
      <c r="B325" s="5">
        <f t="shared" si="20"/>
        <v>-59515.54676781474</v>
      </c>
      <c r="C325" s="6">
        <f t="shared" si="21"/>
        <v>-17454.491220342927</v>
      </c>
      <c r="D325" s="7">
        <f t="shared" si="22"/>
        <v>-76970.037988157666</v>
      </c>
      <c r="E325" s="7">
        <f t="shared" si="23"/>
        <v>6922280.9413691545</v>
      </c>
    </row>
    <row r="326" spans="1:5">
      <c r="A326" s="3">
        <v>319</v>
      </c>
      <c r="B326" s="5">
        <f t="shared" si="20"/>
        <v>-59664.335634734241</v>
      </c>
      <c r="C326" s="6">
        <f t="shared" si="21"/>
        <v>-17305.702353423425</v>
      </c>
      <c r="D326" s="7">
        <f t="shared" si="22"/>
        <v>-76970.037988157666</v>
      </c>
      <c r="E326" s="7">
        <f t="shared" si="23"/>
        <v>6862616.60573442</v>
      </c>
    </row>
    <row r="327" spans="1:5">
      <c r="A327" s="3">
        <v>320</v>
      </c>
      <c r="B327" s="5">
        <f t="shared" si="20"/>
        <v>-59813.496473821084</v>
      </c>
      <c r="C327" s="6">
        <f t="shared" si="21"/>
        <v>-17156.541514336579</v>
      </c>
      <c r="D327" s="7">
        <f t="shared" si="22"/>
        <v>-76970.037988157666</v>
      </c>
      <c r="E327" s="7">
        <f t="shared" si="23"/>
        <v>6802803.1092605991</v>
      </c>
    </row>
    <row r="328" spans="1:5">
      <c r="A328" s="3">
        <v>321</v>
      </c>
      <c r="B328" s="5">
        <f t="shared" si="20"/>
        <v>-59963.030215005652</v>
      </c>
      <c r="C328" s="6">
        <f t="shared" si="21"/>
        <v>-17007.007773152014</v>
      </c>
      <c r="D328" s="7">
        <f t="shared" si="22"/>
        <v>-76970.037988157666</v>
      </c>
      <c r="E328" s="7">
        <f t="shared" si="23"/>
        <v>6742840.0790455937</v>
      </c>
    </row>
    <row r="329" spans="1:5">
      <c r="A329" s="3">
        <v>322</v>
      </c>
      <c r="B329" s="5">
        <f t="shared" ref="B329:B392" si="24">PPMT($A$4/12,A329,$B$4*12,$C$4)</f>
        <v>-60112.937790543161</v>
      </c>
      <c r="C329" s="6">
        <f t="shared" ref="C329:C392" si="25">IPMT($A$4/12,A329,$B$4*12,$C$4)</f>
        <v>-16857.100197614505</v>
      </c>
      <c r="D329" s="7">
        <f t="shared" ref="D329:D392" si="26">B329+C329</f>
        <v>-76970.037988157666</v>
      </c>
      <c r="E329" s="7">
        <f t="shared" ref="E329:E392" si="27">E328+B329</f>
        <v>6682727.1412550509</v>
      </c>
    </row>
    <row r="330" spans="1:5">
      <c r="A330" s="3">
        <v>323</v>
      </c>
      <c r="B330" s="5">
        <f t="shared" si="24"/>
        <v>-60263.220135019517</v>
      </c>
      <c r="C330" s="6">
        <f t="shared" si="25"/>
        <v>-16706.817853138149</v>
      </c>
      <c r="D330" s="7">
        <f t="shared" si="26"/>
        <v>-76970.037988157666</v>
      </c>
      <c r="E330" s="7">
        <f t="shared" si="27"/>
        <v>6622463.9211200317</v>
      </c>
    </row>
    <row r="331" spans="1:5">
      <c r="A331" s="3">
        <v>324</v>
      </c>
      <c r="B331" s="5">
        <f t="shared" si="24"/>
        <v>-60413.87818535704</v>
      </c>
      <c r="C331" s="6">
        <f t="shared" si="25"/>
        <v>-16556.159802800623</v>
      </c>
      <c r="D331" s="7">
        <f t="shared" si="26"/>
        <v>-76970.037988157666</v>
      </c>
      <c r="E331" s="7">
        <f t="shared" si="27"/>
        <v>6562050.0429346748</v>
      </c>
    </row>
    <row r="332" spans="1:5">
      <c r="A332" s="3">
        <v>325</v>
      </c>
      <c r="B332" s="5">
        <f t="shared" si="24"/>
        <v>-60564.91288082047</v>
      </c>
      <c r="C332" s="6">
        <f t="shared" si="25"/>
        <v>-16405.1251073372</v>
      </c>
      <c r="D332" s="7">
        <f t="shared" si="26"/>
        <v>-76970.037988157666</v>
      </c>
      <c r="E332" s="7">
        <f t="shared" si="27"/>
        <v>6501485.1300538545</v>
      </c>
    </row>
    <row r="333" spans="1:5">
      <c r="A333" s="3">
        <v>326</v>
      </c>
      <c r="B333" s="5">
        <f t="shared" si="24"/>
        <v>-60716.325163022506</v>
      </c>
      <c r="C333" s="6">
        <f t="shared" si="25"/>
        <v>-16253.712825135161</v>
      </c>
      <c r="D333" s="7">
        <f t="shared" si="26"/>
        <v>-76970.037988157666</v>
      </c>
      <c r="E333" s="7">
        <f t="shared" si="27"/>
        <v>6440768.8048908319</v>
      </c>
    </row>
    <row r="334" spans="1:5">
      <c r="A334" s="3">
        <v>327</v>
      </c>
      <c r="B334" s="5">
        <f t="shared" si="24"/>
        <v>-60868.115975930043</v>
      </c>
      <c r="C334" s="6">
        <f t="shared" si="25"/>
        <v>-16101.922012227626</v>
      </c>
      <c r="D334" s="7">
        <f t="shared" si="26"/>
        <v>-76970.037988157666</v>
      </c>
      <c r="E334" s="7">
        <f t="shared" si="27"/>
        <v>6379900.6889149016</v>
      </c>
    </row>
    <row r="335" spans="1:5">
      <c r="A335" s="3">
        <v>328</v>
      </c>
      <c r="B335" s="5">
        <f t="shared" si="24"/>
        <v>-61020.28626586985</v>
      </c>
      <c r="C335" s="6">
        <f t="shared" si="25"/>
        <v>-15949.751722287816</v>
      </c>
      <c r="D335" s="7">
        <f t="shared" si="26"/>
        <v>-76970.037988157666</v>
      </c>
      <c r="E335" s="7">
        <f t="shared" si="27"/>
        <v>6318880.402649032</v>
      </c>
    </row>
    <row r="336" spans="1:5">
      <c r="A336" s="3">
        <v>329</v>
      </c>
      <c r="B336" s="5">
        <f t="shared" si="24"/>
        <v>-61172.836981534536</v>
      </c>
      <c r="C336" s="6">
        <f t="shared" si="25"/>
        <v>-15797.201006623134</v>
      </c>
      <c r="D336" s="7">
        <f t="shared" si="26"/>
        <v>-76970.037988157666</v>
      </c>
      <c r="E336" s="7">
        <f t="shared" si="27"/>
        <v>6257707.565667497</v>
      </c>
    </row>
    <row r="337" spans="1:5">
      <c r="A337" s="3">
        <v>330</v>
      </c>
      <c r="B337" s="5">
        <f t="shared" si="24"/>
        <v>-61325.769073988369</v>
      </c>
      <c r="C337" s="6">
        <f t="shared" si="25"/>
        <v>-15644.268914169297</v>
      </c>
      <c r="D337" s="7">
        <f t="shared" si="26"/>
        <v>-76970.037988157666</v>
      </c>
      <c r="E337" s="7">
        <f t="shared" si="27"/>
        <v>6196381.7965935087</v>
      </c>
    </row>
    <row r="338" spans="1:5">
      <c r="A338" s="3">
        <v>331</v>
      </c>
      <c r="B338" s="5">
        <f t="shared" si="24"/>
        <v>-61479.083496673353</v>
      </c>
      <c r="C338" s="6">
        <f t="shared" si="25"/>
        <v>-15490.954491484314</v>
      </c>
      <c r="D338" s="7">
        <f t="shared" si="26"/>
        <v>-76970.037988157666</v>
      </c>
      <c r="E338" s="7">
        <f t="shared" si="27"/>
        <v>6134902.7130968357</v>
      </c>
    </row>
    <row r="339" spans="1:5">
      <c r="A339" s="3">
        <v>332</v>
      </c>
      <c r="B339" s="5">
        <f t="shared" si="24"/>
        <v>-61632.78120541502</v>
      </c>
      <c r="C339" s="6">
        <f t="shared" si="25"/>
        <v>-15337.256782742646</v>
      </c>
      <c r="D339" s="7">
        <f t="shared" si="26"/>
        <v>-76970.037988157666</v>
      </c>
      <c r="E339" s="7">
        <f t="shared" si="27"/>
        <v>6073269.9318914209</v>
      </c>
    </row>
    <row r="340" spans="1:5">
      <c r="A340" s="3">
        <v>333</v>
      </c>
      <c r="B340" s="5">
        <f t="shared" si="24"/>
        <v>-61786.863158428561</v>
      </c>
      <c r="C340" s="6">
        <f t="shared" si="25"/>
        <v>-15183.174829729107</v>
      </c>
      <c r="D340" s="7">
        <f t="shared" si="26"/>
        <v>-76970.037988157666</v>
      </c>
      <c r="E340" s="7">
        <f t="shared" si="27"/>
        <v>6011483.0687329927</v>
      </c>
    </row>
    <row r="341" spans="1:5">
      <c r="A341" s="3">
        <v>334</v>
      </c>
      <c r="B341" s="5">
        <f t="shared" si="24"/>
        <v>-61941.330316324646</v>
      </c>
      <c r="C341" s="6">
        <f t="shared" si="25"/>
        <v>-15028.707671833021</v>
      </c>
      <c r="D341" s="7">
        <f t="shared" si="26"/>
        <v>-76970.037988157666</v>
      </c>
      <c r="E341" s="7">
        <f t="shared" si="27"/>
        <v>5949541.738416668</v>
      </c>
    </row>
    <row r="342" spans="1:5">
      <c r="A342" s="3">
        <v>335</v>
      </c>
      <c r="B342" s="5">
        <f t="shared" si="24"/>
        <v>-62096.183642115429</v>
      </c>
      <c r="C342" s="6">
        <f t="shared" si="25"/>
        <v>-14873.854346042239</v>
      </c>
      <c r="D342" s="7">
        <f t="shared" si="26"/>
        <v>-76970.037988157666</v>
      </c>
      <c r="E342" s="7">
        <f t="shared" si="27"/>
        <v>5887445.5547745526</v>
      </c>
    </row>
    <row r="343" spans="1:5">
      <c r="A343" s="3">
        <v>336</v>
      </c>
      <c r="B343" s="5">
        <f t="shared" si="24"/>
        <v>-62251.424101220706</v>
      </c>
      <c r="C343" s="6">
        <f t="shared" si="25"/>
        <v>-14718.613886936959</v>
      </c>
      <c r="D343" s="7">
        <f t="shared" si="26"/>
        <v>-76970.037988157666</v>
      </c>
      <c r="E343" s="7">
        <f t="shared" si="27"/>
        <v>5825194.1306733321</v>
      </c>
    </row>
    <row r="344" spans="1:5">
      <c r="A344" s="3">
        <v>337</v>
      </c>
      <c r="B344" s="5">
        <f t="shared" si="24"/>
        <v>-62407.052661473776</v>
      </c>
      <c r="C344" s="6">
        <f t="shared" si="25"/>
        <v>-14562.985326683895</v>
      </c>
      <c r="D344" s="7">
        <f t="shared" si="26"/>
        <v>-76970.037988157666</v>
      </c>
      <c r="E344" s="7">
        <f t="shared" si="27"/>
        <v>5762787.0780118583</v>
      </c>
    </row>
    <row r="345" spans="1:5">
      <c r="A345" s="3">
        <v>338</v>
      </c>
      <c r="B345" s="5">
        <f t="shared" si="24"/>
        <v>-62563.07029312745</v>
      </c>
      <c r="C345" s="6">
        <f t="shared" si="25"/>
        <v>-14406.967695030216</v>
      </c>
      <c r="D345" s="7">
        <f t="shared" si="26"/>
        <v>-76970.037988157666</v>
      </c>
      <c r="E345" s="7">
        <f t="shared" si="27"/>
        <v>5700224.0077187307</v>
      </c>
    </row>
    <row r="346" spans="1:5">
      <c r="A346" s="3">
        <v>339</v>
      </c>
      <c r="B346" s="5">
        <f t="shared" si="24"/>
        <v>-62719.477968860287</v>
      </c>
      <c r="C346" s="6">
        <f t="shared" si="25"/>
        <v>-14250.560019297376</v>
      </c>
      <c r="D346" s="7">
        <f t="shared" si="26"/>
        <v>-76970.037988157666</v>
      </c>
      <c r="E346" s="7">
        <f t="shared" si="27"/>
        <v>5637504.5297498703</v>
      </c>
    </row>
    <row r="347" spans="1:5">
      <c r="A347" s="3">
        <v>340</v>
      </c>
      <c r="B347" s="5">
        <f t="shared" si="24"/>
        <v>-62876.276663782432</v>
      </c>
      <c r="C347" s="6">
        <f t="shared" si="25"/>
        <v>-14093.761324375235</v>
      </c>
      <c r="D347" s="7">
        <f t="shared" si="26"/>
        <v>-76970.037988157666</v>
      </c>
      <c r="E347" s="7">
        <f t="shared" si="27"/>
        <v>5574628.2530860882</v>
      </c>
    </row>
    <row r="348" spans="1:5">
      <c r="A348" s="3">
        <v>341</v>
      </c>
      <c r="B348" s="5">
        <f t="shared" si="24"/>
        <v>-63033.467355441862</v>
      </c>
      <c r="C348" s="6">
        <f t="shared" si="25"/>
        <v>-13936.570632715802</v>
      </c>
      <c r="D348" s="7">
        <f t="shared" si="26"/>
        <v>-76970.037988157666</v>
      </c>
      <c r="E348" s="7">
        <f t="shared" si="27"/>
        <v>5511594.785730646</v>
      </c>
    </row>
    <row r="349" spans="1:5">
      <c r="A349" s="3">
        <v>342</v>
      </c>
      <c r="B349" s="5">
        <f t="shared" si="24"/>
        <v>-63191.051023830492</v>
      </c>
      <c r="C349" s="6">
        <f t="shared" si="25"/>
        <v>-13778.986964327172</v>
      </c>
      <c r="D349" s="7">
        <f t="shared" si="26"/>
        <v>-76970.037988157666</v>
      </c>
      <c r="E349" s="7">
        <f t="shared" si="27"/>
        <v>5448403.7347068153</v>
      </c>
    </row>
    <row r="350" spans="1:5">
      <c r="A350" s="3">
        <v>343</v>
      </c>
      <c r="B350" s="5">
        <f t="shared" si="24"/>
        <v>-63349.028651390043</v>
      </c>
      <c r="C350" s="6">
        <f t="shared" si="25"/>
        <v>-13621.009336767625</v>
      </c>
      <c r="D350" s="7">
        <f t="shared" si="26"/>
        <v>-76970.037988157666</v>
      </c>
      <c r="E350" s="7">
        <f t="shared" si="27"/>
        <v>5385054.7060554251</v>
      </c>
    </row>
    <row r="351" spans="1:5">
      <c r="A351" s="3">
        <v>344</v>
      </c>
      <c r="B351" s="5">
        <f t="shared" si="24"/>
        <v>-63507.401223018504</v>
      </c>
      <c r="C351" s="6">
        <f t="shared" si="25"/>
        <v>-13462.636765139159</v>
      </c>
      <c r="D351" s="7">
        <f t="shared" si="26"/>
        <v>-76970.037988157666</v>
      </c>
      <c r="E351" s="7">
        <f t="shared" si="27"/>
        <v>5321547.3048324063</v>
      </c>
    </row>
    <row r="352" spans="1:5">
      <c r="A352" s="3">
        <v>345</v>
      </c>
      <c r="B352" s="5">
        <f t="shared" si="24"/>
        <v>-63666.169726076056</v>
      </c>
      <c r="C352" s="6">
        <f t="shared" si="25"/>
        <v>-13303.868262081613</v>
      </c>
      <c r="D352" s="7">
        <f t="shared" si="26"/>
        <v>-76970.037988157666</v>
      </c>
      <c r="E352" s="7">
        <f t="shared" si="27"/>
        <v>5257881.1351063307</v>
      </c>
    </row>
    <row r="353" spans="1:5">
      <c r="A353" s="3">
        <v>346</v>
      </c>
      <c r="B353" s="5">
        <f t="shared" si="24"/>
        <v>-63825.335150391256</v>
      </c>
      <c r="C353" s="6">
        <f t="shared" si="25"/>
        <v>-13144.70283776641</v>
      </c>
      <c r="D353" s="7">
        <f t="shared" si="26"/>
        <v>-76970.037988157666</v>
      </c>
      <c r="E353" s="7">
        <f t="shared" si="27"/>
        <v>5194055.7999559399</v>
      </c>
    </row>
    <row r="354" spans="1:5">
      <c r="A354" s="3">
        <v>347</v>
      </c>
      <c r="B354" s="5">
        <f t="shared" si="24"/>
        <v>-63984.898488267238</v>
      </c>
      <c r="C354" s="6">
        <f t="shared" si="25"/>
        <v>-12985.139499890432</v>
      </c>
      <c r="D354" s="7">
        <f t="shared" si="26"/>
        <v>-76970.037988157666</v>
      </c>
      <c r="E354" s="7">
        <f t="shared" si="27"/>
        <v>5130070.9014676725</v>
      </c>
    </row>
    <row r="355" spans="1:5">
      <c r="A355" s="3">
        <v>348</v>
      </c>
      <c r="B355" s="5">
        <f t="shared" si="24"/>
        <v>-64144.860734487884</v>
      </c>
      <c r="C355" s="6">
        <f t="shared" si="25"/>
        <v>-12825.177253669781</v>
      </c>
      <c r="D355" s="7">
        <f t="shared" si="26"/>
        <v>-76970.037988157666</v>
      </c>
      <c r="E355" s="7">
        <f t="shared" si="27"/>
        <v>5065926.0407331847</v>
      </c>
    </row>
    <row r="356" spans="1:5">
      <c r="A356" s="3">
        <v>349</v>
      </c>
      <c r="B356" s="5">
        <f t="shared" si="24"/>
        <v>-64305.222886324103</v>
      </c>
      <c r="C356" s="6">
        <f t="shared" si="25"/>
        <v>-12664.815101833567</v>
      </c>
      <c r="D356" s="7">
        <f t="shared" si="26"/>
        <v>-76970.037988157666</v>
      </c>
      <c r="E356" s="7">
        <f t="shared" si="27"/>
        <v>5001620.8178468607</v>
      </c>
    </row>
    <row r="357" spans="1:5">
      <c r="A357" s="3">
        <v>350</v>
      </c>
      <c r="B357" s="5">
        <f t="shared" si="24"/>
        <v>-64465.985943539948</v>
      </c>
      <c r="C357" s="6">
        <f t="shared" si="25"/>
        <v>-12504.05204461772</v>
      </c>
      <c r="D357" s="7">
        <f t="shared" si="26"/>
        <v>-76970.037988157666</v>
      </c>
      <c r="E357" s="7">
        <f t="shared" si="27"/>
        <v>4937154.8319033207</v>
      </c>
    </row>
    <row r="358" spans="1:5">
      <c r="A358" s="3">
        <v>351</v>
      </c>
      <c r="B358" s="5">
        <f t="shared" si="24"/>
        <v>-64627.150908398762</v>
      </c>
      <c r="C358" s="6">
        <f t="shared" si="25"/>
        <v>-12342.887079758904</v>
      </c>
      <c r="D358" s="7">
        <f t="shared" si="26"/>
        <v>-76970.037988157666</v>
      </c>
      <c r="E358" s="7">
        <f t="shared" si="27"/>
        <v>4872527.6809949223</v>
      </c>
    </row>
    <row r="359" spans="1:5">
      <c r="A359" s="3">
        <v>352</v>
      </c>
      <c r="B359" s="5">
        <f t="shared" si="24"/>
        <v>-64788.718785669749</v>
      </c>
      <c r="C359" s="6">
        <f t="shared" si="25"/>
        <v>-12181.319202487915</v>
      </c>
      <c r="D359" s="7">
        <f t="shared" si="26"/>
        <v>-76970.037988157666</v>
      </c>
      <c r="E359" s="7">
        <f t="shared" si="27"/>
        <v>4807738.9622092526</v>
      </c>
    </row>
    <row r="360" spans="1:5">
      <c r="A360" s="3">
        <v>353</v>
      </c>
      <c r="B360" s="5">
        <f t="shared" si="24"/>
        <v>-64950.690582633935</v>
      </c>
      <c r="C360" s="6">
        <f t="shared" si="25"/>
        <v>-12019.347405523733</v>
      </c>
      <c r="D360" s="7">
        <f t="shared" si="26"/>
        <v>-76970.037988157666</v>
      </c>
      <c r="E360" s="7">
        <f t="shared" si="27"/>
        <v>4742788.2716266187</v>
      </c>
    </row>
    <row r="361" spans="1:5">
      <c r="A361" s="3">
        <v>354</v>
      </c>
      <c r="B361" s="5">
        <f t="shared" si="24"/>
        <v>-65113.067309090497</v>
      </c>
      <c r="C361" s="6">
        <f t="shared" si="25"/>
        <v>-11856.970679067168</v>
      </c>
      <c r="D361" s="7">
        <f t="shared" si="26"/>
        <v>-76970.037988157666</v>
      </c>
      <c r="E361" s="7">
        <f t="shared" si="27"/>
        <v>4677675.2043175278</v>
      </c>
    </row>
    <row r="362" spans="1:5">
      <c r="A362" s="3">
        <v>355</v>
      </c>
      <c r="B362" s="5">
        <f t="shared" si="24"/>
        <v>-65275.849977363236</v>
      </c>
      <c r="C362" s="6">
        <f t="shared" si="25"/>
        <v>-11694.188010794427</v>
      </c>
      <c r="D362" s="7">
        <f t="shared" si="26"/>
        <v>-76970.037988157666</v>
      </c>
      <c r="E362" s="7">
        <f t="shared" si="27"/>
        <v>4612399.3543401649</v>
      </c>
    </row>
    <row r="363" spans="1:5">
      <c r="A363" s="3">
        <v>356</v>
      </c>
      <c r="B363" s="5">
        <f t="shared" si="24"/>
        <v>-65439.039602306635</v>
      </c>
      <c r="C363" s="6">
        <f t="shared" si="25"/>
        <v>-11530.99838585103</v>
      </c>
      <c r="D363" s="7">
        <f t="shared" si="26"/>
        <v>-76970.037988157666</v>
      </c>
      <c r="E363" s="7">
        <f t="shared" si="27"/>
        <v>4546960.3147378583</v>
      </c>
    </row>
    <row r="364" spans="1:5">
      <c r="A364" s="3">
        <v>357</v>
      </c>
      <c r="B364" s="5">
        <f t="shared" si="24"/>
        <v>-65602.637201312406</v>
      </c>
      <c r="C364" s="6">
        <f t="shared" si="25"/>
        <v>-11367.400786845255</v>
      </c>
      <c r="D364" s="7">
        <f t="shared" si="26"/>
        <v>-76970.037988157666</v>
      </c>
      <c r="E364" s="7">
        <f t="shared" si="27"/>
        <v>4481357.6775365463</v>
      </c>
    </row>
    <row r="365" spans="1:5">
      <c r="A365" s="3">
        <v>358</v>
      </c>
      <c r="B365" s="5">
        <f t="shared" si="24"/>
        <v>-65766.643794315678</v>
      </c>
      <c r="C365" s="6">
        <f t="shared" si="25"/>
        <v>-11203.394193841983</v>
      </c>
      <c r="D365" s="7">
        <f t="shared" si="26"/>
        <v>-76970.037988157666</v>
      </c>
      <c r="E365" s="7">
        <f t="shared" si="27"/>
        <v>4415591.0337422304</v>
      </c>
    </row>
    <row r="366" spans="1:5">
      <c r="A366" s="3">
        <v>359</v>
      </c>
      <c r="B366" s="5">
        <f t="shared" si="24"/>
        <v>-65931.060403801472</v>
      </c>
      <c r="C366" s="6">
        <f t="shared" si="25"/>
        <v>-11038.9775843562</v>
      </c>
      <c r="D366" s="7">
        <f t="shared" si="26"/>
        <v>-76970.037988157666</v>
      </c>
      <c r="E366" s="7">
        <f t="shared" si="27"/>
        <v>4349659.9733384289</v>
      </c>
    </row>
    <row r="367" spans="1:5">
      <c r="A367" s="3">
        <v>360</v>
      </c>
      <c r="B367" s="5">
        <f t="shared" si="24"/>
        <v>-66095.888054810974</v>
      </c>
      <c r="C367" s="6">
        <f t="shared" si="25"/>
        <v>-10874.149933346696</v>
      </c>
      <c r="D367" s="7">
        <f t="shared" si="26"/>
        <v>-76970.037988157666</v>
      </c>
      <c r="E367" s="7">
        <f t="shared" si="27"/>
        <v>4283564.0852836175</v>
      </c>
    </row>
    <row r="368" spans="1:5">
      <c r="A368" s="3">
        <v>361</v>
      </c>
      <c r="B368" s="5">
        <f t="shared" si="24"/>
        <v>-66261.127774947992</v>
      </c>
      <c r="C368" s="6">
        <f t="shared" si="25"/>
        <v>-10708.91021320967</v>
      </c>
      <c r="D368" s="7">
        <f t="shared" si="26"/>
        <v>-76970.037988157666</v>
      </c>
      <c r="E368" s="7">
        <f t="shared" si="27"/>
        <v>4217302.9575086692</v>
      </c>
    </row>
    <row r="369" spans="1:5">
      <c r="A369" s="3">
        <v>362</v>
      </c>
      <c r="B369" s="5">
        <f t="shared" si="24"/>
        <v>-66426.78059438536</v>
      </c>
      <c r="C369" s="6">
        <f t="shared" si="25"/>
        <v>-10543.257393772305</v>
      </c>
      <c r="D369" s="7">
        <f t="shared" si="26"/>
        <v>-76970.037988157666</v>
      </c>
      <c r="E369" s="7">
        <f t="shared" si="27"/>
        <v>4150876.176914284</v>
      </c>
    </row>
    <row r="370" spans="1:5">
      <c r="A370" s="3">
        <v>363</v>
      </c>
      <c r="B370" s="5">
        <f t="shared" si="24"/>
        <v>-66592.847545871322</v>
      </c>
      <c r="C370" s="6">
        <f t="shared" si="25"/>
        <v>-10377.190442286339</v>
      </c>
      <c r="D370" s="7">
        <f t="shared" si="26"/>
        <v>-76970.037988157666</v>
      </c>
      <c r="E370" s="7">
        <f t="shared" si="27"/>
        <v>4084283.3293684125</v>
      </c>
    </row>
    <row r="371" spans="1:5">
      <c r="A371" s="3">
        <v>364</v>
      </c>
      <c r="B371" s="5">
        <f t="shared" si="24"/>
        <v>-66759.329664735982</v>
      </c>
      <c r="C371" s="6">
        <f t="shared" si="25"/>
        <v>-10210.708323421683</v>
      </c>
      <c r="D371" s="7">
        <f t="shared" si="26"/>
        <v>-76970.037988157666</v>
      </c>
      <c r="E371" s="7">
        <f t="shared" si="27"/>
        <v>4017523.9997036764</v>
      </c>
    </row>
    <row r="372" spans="1:5">
      <c r="A372" s="3">
        <v>365</v>
      </c>
      <c r="B372" s="5">
        <f t="shared" si="24"/>
        <v>-66926.227988897823</v>
      </c>
      <c r="C372" s="6">
        <f t="shared" si="25"/>
        <v>-10043.809999259842</v>
      </c>
      <c r="D372" s="7">
        <f t="shared" si="26"/>
        <v>-76970.037988157666</v>
      </c>
      <c r="E372" s="7">
        <f t="shared" si="27"/>
        <v>3950597.7717147786</v>
      </c>
    </row>
    <row r="373" spans="1:5">
      <c r="A373" s="3">
        <v>366</v>
      </c>
      <c r="B373" s="5">
        <f t="shared" si="24"/>
        <v>-67093.543558870093</v>
      </c>
      <c r="C373" s="6">
        <f t="shared" si="25"/>
        <v>-9876.4944292875753</v>
      </c>
      <c r="D373" s="7">
        <f t="shared" si="26"/>
        <v>-76970.037988157666</v>
      </c>
      <c r="E373" s="7">
        <f t="shared" si="27"/>
        <v>3883504.2281559086</v>
      </c>
    </row>
    <row r="374" spans="1:5">
      <c r="A374" s="3">
        <v>367</v>
      </c>
      <c r="B374" s="5">
        <f t="shared" si="24"/>
        <v>-67261.27741776724</v>
      </c>
      <c r="C374" s="6">
        <f t="shared" si="25"/>
        <v>-9708.7605703904301</v>
      </c>
      <c r="D374" s="7">
        <f t="shared" si="26"/>
        <v>-76970.037988157666</v>
      </c>
      <c r="E374" s="7">
        <f t="shared" si="27"/>
        <v>3816242.9507381413</v>
      </c>
    </row>
    <row r="375" spans="1:5">
      <c r="A375" s="3">
        <v>368</v>
      </c>
      <c r="B375" s="5">
        <f t="shared" si="24"/>
        <v>-67429.430611311647</v>
      </c>
      <c r="C375" s="6">
        <f t="shared" si="25"/>
        <v>-9540.6073768460192</v>
      </c>
      <c r="D375" s="7">
        <f t="shared" si="26"/>
        <v>-76970.037988157666</v>
      </c>
      <c r="E375" s="7">
        <f t="shared" si="27"/>
        <v>3748813.5201268299</v>
      </c>
    </row>
    <row r="376" spans="1:5">
      <c r="A376" s="3">
        <v>369</v>
      </c>
      <c r="B376" s="5">
        <f t="shared" si="24"/>
        <v>-67598.004187839921</v>
      </c>
      <c r="C376" s="6">
        <f t="shared" si="25"/>
        <v>-9372.0338003177385</v>
      </c>
      <c r="D376" s="7">
        <f t="shared" si="26"/>
        <v>-76970.037988157652</v>
      </c>
      <c r="E376" s="7">
        <f t="shared" si="27"/>
        <v>3681215.5159389898</v>
      </c>
    </row>
    <row r="377" spans="1:5">
      <c r="A377" s="3">
        <v>370</v>
      </c>
      <c r="B377" s="5">
        <f t="shared" si="24"/>
        <v>-67766.999198309524</v>
      </c>
      <c r="C377" s="6">
        <f t="shared" si="25"/>
        <v>-9203.0387898481458</v>
      </c>
      <c r="D377" s="7">
        <f t="shared" si="26"/>
        <v>-76970.037988157666</v>
      </c>
      <c r="E377" s="7">
        <f t="shared" si="27"/>
        <v>3613448.5167406802</v>
      </c>
    </row>
    <row r="378" spans="1:5">
      <c r="A378" s="3">
        <v>371</v>
      </c>
      <c r="B378" s="5">
        <f t="shared" si="24"/>
        <v>-67936.416696305314</v>
      </c>
      <c r="C378" s="6">
        <f t="shared" si="25"/>
        <v>-9033.6212918523506</v>
      </c>
      <c r="D378" s="7">
        <f t="shared" si="26"/>
        <v>-76970.037988157666</v>
      </c>
      <c r="E378" s="7">
        <f t="shared" si="27"/>
        <v>3545512.1000443748</v>
      </c>
    </row>
    <row r="379" spans="1:5">
      <c r="A379" s="3">
        <v>372</v>
      </c>
      <c r="B379" s="5">
        <f t="shared" si="24"/>
        <v>-68106.257738046072</v>
      </c>
      <c r="C379" s="6">
        <f t="shared" si="25"/>
        <v>-8863.7802501115948</v>
      </c>
      <c r="D379" s="7">
        <f t="shared" si="26"/>
        <v>-76970.037988157666</v>
      </c>
      <c r="E379" s="7">
        <f t="shared" si="27"/>
        <v>3477405.8423063289</v>
      </c>
    </row>
    <row r="380" spans="1:5">
      <c r="A380" s="3">
        <v>373</v>
      </c>
      <c r="B380" s="5">
        <f t="shared" si="24"/>
        <v>-68276.523382391184</v>
      </c>
      <c r="C380" s="6">
        <f t="shared" si="25"/>
        <v>-8693.5146057664788</v>
      </c>
      <c r="D380" s="7">
        <f t="shared" si="26"/>
        <v>-76970.037988157666</v>
      </c>
      <c r="E380" s="7">
        <f t="shared" si="27"/>
        <v>3409129.3189239376</v>
      </c>
    </row>
    <row r="381" spans="1:5">
      <c r="A381" s="3">
        <v>374</v>
      </c>
      <c r="B381" s="5">
        <f t="shared" si="24"/>
        <v>-68447.214690847162</v>
      </c>
      <c r="C381" s="6">
        <f t="shared" si="25"/>
        <v>-8522.8232973105096</v>
      </c>
      <c r="D381" s="7">
        <f t="shared" si="26"/>
        <v>-76970.037988157666</v>
      </c>
      <c r="E381" s="7">
        <f t="shared" si="27"/>
        <v>3340682.1042330903</v>
      </c>
    </row>
    <row r="382" spans="1:5">
      <c r="A382" s="3">
        <v>375</v>
      </c>
      <c r="B382" s="5">
        <f t="shared" si="24"/>
        <v>-68618.332727574263</v>
      </c>
      <c r="C382" s="6">
        <f t="shared" si="25"/>
        <v>-8351.7052605834051</v>
      </c>
      <c r="D382" s="7">
        <f t="shared" si="26"/>
        <v>-76970.037988157666</v>
      </c>
      <c r="E382" s="7">
        <f t="shared" si="27"/>
        <v>3272063.771505516</v>
      </c>
    </row>
    <row r="383" spans="1:5">
      <c r="A383" s="3">
        <v>376</v>
      </c>
      <c r="B383" s="5">
        <f t="shared" si="24"/>
        <v>-68789.878559393183</v>
      </c>
      <c r="C383" s="6">
        <f t="shared" si="25"/>
        <v>-8180.1594287644884</v>
      </c>
      <c r="D383" s="7">
        <f t="shared" si="26"/>
        <v>-76970.037988157666</v>
      </c>
      <c r="E383" s="7">
        <f t="shared" si="27"/>
        <v>3203273.8929461227</v>
      </c>
    </row>
    <row r="384" spans="1:5">
      <c r="A384" s="3">
        <v>377</v>
      </c>
      <c r="B384" s="5">
        <f t="shared" si="24"/>
        <v>-68961.853255791648</v>
      </c>
      <c r="C384" s="6">
        <f t="shared" si="25"/>
        <v>-8008.1847323660186</v>
      </c>
      <c r="D384" s="7">
        <f t="shared" si="26"/>
        <v>-76970.037988157666</v>
      </c>
      <c r="E384" s="7">
        <f t="shared" si="27"/>
        <v>3134312.0396903311</v>
      </c>
    </row>
    <row r="385" spans="1:5">
      <c r="A385" s="3">
        <v>378</v>
      </c>
      <c r="B385" s="5">
        <f t="shared" si="24"/>
        <v>-69134.257888931155</v>
      </c>
      <c r="C385" s="6">
        <f t="shared" si="25"/>
        <v>-7835.7800992265156</v>
      </c>
      <c r="D385" s="7">
        <f t="shared" si="26"/>
        <v>-76970.037988157666</v>
      </c>
      <c r="E385" s="7">
        <f t="shared" si="27"/>
        <v>3065177.7818013998</v>
      </c>
    </row>
    <row r="386" spans="1:5">
      <c r="A386" s="3">
        <v>379</v>
      </c>
      <c r="B386" s="5">
        <f t="shared" si="24"/>
        <v>-69307.093533653475</v>
      </c>
      <c r="C386" s="6">
        <f t="shared" si="25"/>
        <v>-7662.9444545041961</v>
      </c>
      <c r="D386" s="7">
        <f t="shared" si="26"/>
        <v>-76970.037988157666</v>
      </c>
      <c r="E386" s="7">
        <f t="shared" si="27"/>
        <v>2995870.6882677465</v>
      </c>
    </row>
    <row r="387" spans="1:5">
      <c r="A387" s="3">
        <v>380</v>
      </c>
      <c r="B387" s="5">
        <f t="shared" si="24"/>
        <v>-69480.361267487591</v>
      </c>
      <c r="C387" s="6">
        <f t="shared" si="25"/>
        <v>-7489.6767206700706</v>
      </c>
      <c r="D387" s="7">
        <f t="shared" si="26"/>
        <v>-76970.037988157666</v>
      </c>
      <c r="E387" s="7">
        <f t="shared" si="27"/>
        <v>2926390.327000259</v>
      </c>
    </row>
    <row r="388" spans="1:5">
      <c r="A388" s="3">
        <v>381</v>
      </c>
      <c r="B388" s="5">
        <f t="shared" si="24"/>
        <v>-69654.06217065634</v>
      </c>
      <c r="C388" s="6">
        <f t="shared" si="25"/>
        <v>-7315.9758175013212</v>
      </c>
      <c r="D388" s="7">
        <f t="shared" si="26"/>
        <v>-76970.037988157666</v>
      </c>
      <c r="E388" s="7">
        <f t="shared" si="27"/>
        <v>2856736.2648296026</v>
      </c>
    </row>
    <row r="389" spans="1:5">
      <c r="A389" s="3">
        <v>382</v>
      </c>
      <c r="B389" s="5">
        <f t="shared" si="24"/>
        <v>-69828.197326082984</v>
      </c>
      <c r="C389" s="6">
        <f t="shared" si="25"/>
        <v>-7141.8406620746855</v>
      </c>
      <c r="D389" s="7">
        <f t="shared" si="26"/>
        <v>-76970.037988157666</v>
      </c>
      <c r="E389" s="7">
        <f t="shared" si="27"/>
        <v>2786908.0675035194</v>
      </c>
    </row>
    <row r="390" spans="1:5">
      <c r="A390" s="3">
        <v>383</v>
      </c>
      <c r="B390" s="5">
        <f t="shared" si="24"/>
        <v>-70002.767819398156</v>
      </c>
      <c r="C390" s="6">
        <f t="shared" si="25"/>
        <v>-6967.2701687595063</v>
      </c>
      <c r="D390" s="7">
        <f t="shared" si="26"/>
        <v>-76970.037988157666</v>
      </c>
      <c r="E390" s="7">
        <f t="shared" si="27"/>
        <v>2716905.2996841213</v>
      </c>
    </row>
    <row r="391" spans="1:5">
      <c r="A391" s="3">
        <v>384</v>
      </c>
      <c r="B391" s="5">
        <f>PPMT($A$4/12,A391,$B$4*12,$C$4)</f>
        <v>-70177.774738946639</v>
      </c>
      <c r="C391" s="6">
        <f t="shared" si="25"/>
        <v>-6792.2632492110324</v>
      </c>
      <c r="D391" s="7">
        <f t="shared" si="26"/>
        <v>-76970.037988157666</v>
      </c>
      <c r="E391" s="7">
        <f t="shared" si="27"/>
        <v>2646727.5249451748</v>
      </c>
    </row>
    <row r="392" spans="1:5">
      <c r="A392" s="3">
        <v>385</v>
      </c>
      <c r="B392" s="5">
        <f t="shared" si="24"/>
        <v>-70353.219175794031</v>
      </c>
      <c r="C392" s="6">
        <f t="shared" si="25"/>
        <v>-6616.8188123636319</v>
      </c>
      <c r="D392" s="7">
        <f t="shared" si="26"/>
        <v>-76970.037988157666</v>
      </c>
      <c r="E392" s="7">
        <f t="shared" si="27"/>
        <v>2576374.3057693806</v>
      </c>
    </row>
    <row r="393" spans="1:5">
      <c r="A393" s="3">
        <v>386</v>
      </c>
      <c r="B393" s="5">
        <f t="shared" ref="B393:B427" si="28">PPMT($A$4/12,A393,$B$4*12,$C$4)</f>
        <v>-70529.102223733513</v>
      </c>
      <c r="C393" s="6">
        <f t="shared" ref="C393:C427" si="29">IPMT($A$4/12,A393,$B$4*12,$C$4)</f>
        <v>-6440.9357644241491</v>
      </c>
      <c r="D393" s="7">
        <f t="shared" ref="D393:D427" si="30">B393+C393</f>
        <v>-76970.037988157666</v>
      </c>
      <c r="E393" s="7">
        <f t="shared" ref="E393:E427" si="31">E392+B393</f>
        <v>2505845.2035456472</v>
      </c>
    </row>
    <row r="394" spans="1:5">
      <c r="A394" s="3">
        <v>387</v>
      </c>
      <c r="B394" s="5">
        <f t="shared" si="28"/>
        <v>-70705.424979292846</v>
      </c>
      <c r="C394" s="6">
        <f t="shared" si="29"/>
        <v>-6264.6130088648206</v>
      </c>
      <c r="D394" s="7">
        <f t="shared" si="30"/>
        <v>-76970.037988157666</v>
      </c>
      <c r="E394" s="7">
        <f t="shared" si="31"/>
        <v>2435139.7785663544</v>
      </c>
    </row>
    <row r="395" spans="1:5">
      <c r="A395" s="3">
        <v>388</v>
      </c>
      <c r="B395" s="5">
        <f t="shared" si="28"/>
        <v>-70882.188541741052</v>
      </c>
      <c r="C395" s="6">
        <f t="shared" si="29"/>
        <v>-6087.8494464166088</v>
      </c>
      <c r="D395" s="7">
        <f t="shared" si="30"/>
        <v>-76970.037988157666</v>
      </c>
      <c r="E395" s="7">
        <f t="shared" si="31"/>
        <v>2364257.5900246133</v>
      </c>
    </row>
    <row r="396" spans="1:5">
      <c r="A396" s="3">
        <v>389</v>
      </c>
      <c r="B396" s="5">
        <f t="shared" si="28"/>
        <v>-71059.394013095414</v>
      </c>
      <c r="C396" s="6">
        <f t="shared" si="29"/>
        <v>-5910.6439750622585</v>
      </c>
      <c r="D396" s="7">
        <f t="shared" si="30"/>
        <v>-76970.037988157666</v>
      </c>
      <c r="E396" s="7">
        <f t="shared" si="31"/>
        <v>2293198.1960115181</v>
      </c>
    </row>
    <row r="397" spans="1:5">
      <c r="A397" s="3">
        <v>390</v>
      </c>
      <c r="B397" s="5">
        <f t="shared" si="28"/>
        <v>-71237.042498128154</v>
      </c>
      <c r="C397" s="6">
        <f t="shared" si="29"/>
        <v>-5732.9954900295106</v>
      </c>
      <c r="D397" s="7">
        <f t="shared" si="30"/>
        <v>-76970.037988157666</v>
      </c>
      <c r="E397" s="7">
        <f t="shared" si="31"/>
        <v>2221961.1535133901</v>
      </c>
    </row>
    <row r="398" spans="1:5">
      <c r="A398" s="3">
        <v>391</v>
      </c>
      <c r="B398" s="5">
        <f t="shared" si="28"/>
        <v>-71415.135104373476</v>
      </c>
      <c r="C398" s="6">
        <f t="shared" si="29"/>
        <v>-5554.9028837841934</v>
      </c>
      <c r="D398" s="7">
        <f t="shared" si="30"/>
        <v>-76970.037988157666</v>
      </c>
      <c r="E398" s="7">
        <f t="shared" si="31"/>
        <v>2150546.0184090165</v>
      </c>
    </row>
    <row r="399" spans="1:5">
      <c r="A399" s="3">
        <v>392</v>
      </c>
      <c r="B399" s="5">
        <f t="shared" si="28"/>
        <v>-71593.672942134392</v>
      </c>
      <c r="C399" s="6">
        <f t="shared" si="29"/>
        <v>-5376.3650460232793</v>
      </c>
      <c r="D399" s="7">
        <f t="shared" si="30"/>
        <v>-76970.037988157666</v>
      </c>
      <c r="E399" s="7">
        <f t="shared" si="31"/>
        <v>2078952.3454668822</v>
      </c>
    </row>
    <row r="400" spans="1:5">
      <c r="A400" s="3">
        <v>393</v>
      </c>
      <c r="B400" s="5">
        <f t="shared" si="28"/>
        <v>-71772.65712448972</v>
      </c>
      <c r="C400" s="6">
        <f t="shared" si="29"/>
        <v>-5197.3808636679505</v>
      </c>
      <c r="D400" s="7">
        <f t="shared" si="30"/>
        <v>-76970.037988157666</v>
      </c>
      <c r="E400" s="7">
        <f t="shared" si="31"/>
        <v>2007179.6883423924</v>
      </c>
    </row>
    <row r="401" spans="1:5">
      <c r="A401" s="3">
        <v>394</v>
      </c>
      <c r="B401" s="5">
        <f t="shared" si="28"/>
        <v>-71952.088767300957</v>
      </c>
      <c r="C401" s="6">
        <f t="shared" si="29"/>
        <v>-5017.9492208567081</v>
      </c>
      <c r="D401" s="7">
        <f t="shared" si="30"/>
        <v>-76970.037988157666</v>
      </c>
      <c r="E401" s="7">
        <f t="shared" si="31"/>
        <v>1935227.5995750914</v>
      </c>
    </row>
    <row r="402" spans="1:5">
      <c r="A402" s="3">
        <v>395</v>
      </c>
      <c r="B402" s="5">
        <f t="shared" si="28"/>
        <v>-72131.968989219196</v>
      </c>
      <c r="C402" s="6">
        <f t="shared" si="29"/>
        <v>-4838.0689989384637</v>
      </c>
      <c r="D402" s="7">
        <f t="shared" si="30"/>
        <v>-76970.037988157666</v>
      </c>
      <c r="E402" s="7">
        <f t="shared" si="31"/>
        <v>1863095.6305858721</v>
      </c>
    </row>
    <row r="403" spans="1:5">
      <c r="A403" s="3">
        <v>396</v>
      </c>
      <c r="B403" s="5">
        <f t="shared" si="28"/>
        <v>-72312.298911692225</v>
      </c>
      <c r="C403" s="6">
        <f t="shared" si="29"/>
        <v>-4657.7390764654428</v>
      </c>
      <c r="D403" s="7">
        <f t="shared" si="30"/>
        <v>-76970.037988157666</v>
      </c>
      <c r="E403" s="7">
        <f t="shared" si="31"/>
        <v>1790783.33167418</v>
      </c>
    </row>
    <row r="404" spans="1:5">
      <c r="A404" s="3">
        <v>397</v>
      </c>
      <c r="B404" s="5">
        <f t="shared" si="28"/>
        <v>-72493.079658971474</v>
      </c>
      <c r="C404" s="6">
        <f t="shared" si="29"/>
        <v>-4476.9583291861973</v>
      </c>
      <c r="D404" s="7">
        <f t="shared" si="30"/>
        <v>-76970.037988157666</v>
      </c>
      <c r="E404" s="7">
        <f t="shared" si="31"/>
        <v>1718290.2520152086</v>
      </c>
    </row>
    <row r="405" spans="1:5">
      <c r="A405" s="3">
        <v>398</v>
      </c>
      <c r="B405" s="5">
        <f t="shared" si="28"/>
        <v>-72674.312358118914</v>
      </c>
      <c r="C405" s="6">
        <f t="shared" si="29"/>
        <v>-4295.7256300387535</v>
      </c>
      <c r="D405" s="7">
        <f t="shared" si="30"/>
        <v>-76970.037988157666</v>
      </c>
      <c r="E405" s="7">
        <f t="shared" si="31"/>
        <v>1645615.9396570898</v>
      </c>
    </row>
    <row r="406" spans="1:5">
      <c r="A406" s="3">
        <v>399</v>
      </c>
      <c r="B406" s="5">
        <f t="shared" si="28"/>
        <v>-72855.998139014177</v>
      </c>
      <c r="C406" s="6">
        <f t="shared" si="29"/>
        <v>-4114.0398491434944</v>
      </c>
      <c r="D406" s="7">
        <f t="shared" si="30"/>
        <v>-76970.037988157666</v>
      </c>
      <c r="E406" s="7">
        <f t="shared" si="31"/>
        <v>1572759.9415180755</v>
      </c>
    </row>
    <row r="407" spans="1:5">
      <c r="A407" s="3">
        <v>400</v>
      </c>
      <c r="B407" s="5">
        <f t="shared" si="28"/>
        <v>-73038.13813436171</v>
      </c>
      <c r="C407" s="6">
        <f t="shared" si="29"/>
        <v>-3931.8998537959533</v>
      </c>
      <c r="D407" s="7">
        <f t="shared" si="30"/>
        <v>-76970.037988157666</v>
      </c>
      <c r="E407" s="7">
        <f t="shared" si="31"/>
        <v>1499721.8033837138</v>
      </c>
    </row>
    <row r="408" spans="1:5">
      <c r="A408" s="3">
        <v>401</v>
      </c>
      <c r="B408" s="5">
        <f t="shared" si="28"/>
        <v>-73220.733479697607</v>
      </c>
      <c r="C408" s="6">
        <f t="shared" si="29"/>
        <v>-3749.3045084600526</v>
      </c>
      <c r="D408" s="7">
        <f t="shared" si="30"/>
        <v>-76970.037988157652</v>
      </c>
      <c r="E408" s="7">
        <f t="shared" si="31"/>
        <v>1426501.0699040163</v>
      </c>
    </row>
    <row r="409" spans="1:5">
      <c r="A409" s="3">
        <v>402</v>
      </c>
      <c r="B409" s="5">
        <f t="shared" si="28"/>
        <v>-73403.78531339686</v>
      </c>
      <c r="C409" s="6">
        <f t="shared" si="29"/>
        <v>-3566.2526747607999</v>
      </c>
      <c r="D409" s="7">
        <f t="shared" si="30"/>
        <v>-76970.037988157666</v>
      </c>
      <c r="E409" s="7">
        <f t="shared" si="31"/>
        <v>1353097.2845906194</v>
      </c>
    </row>
    <row r="410" spans="1:5">
      <c r="A410" s="3">
        <v>403</v>
      </c>
      <c r="B410" s="5">
        <f t="shared" si="28"/>
        <v>-73587.294776680355</v>
      </c>
      <c r="C410" s="6">
        <f t="shared" si="29"/>
        <v>-3382.743211477306</v>
      </c>
      <c r="D410" s="7">
        <f t="shared" si="30"/>
        <v>-76970.037988157666</v>
      </c>
      <c r="E410" s="7">
        <f t="shared" si="31"/>
        <v>1279509.989813939</v>
      </c>
    </row>
    <row r="411" spans="1:5">
      <c r="A411" s="3">
        <v>404</v>
      </c>
      <c r="B411" s="5">
        <f t="shared" si="28"/>
        <v>-73771.26301362204</v>
      </c>
      <c r="C411" s="6">
        <f t="shared" si="29"/>
        <v>-3198.7749745356291</v>
      </c>
      <c r="D411" s="7">
        <f t="shared" si="30"/>
        <v>-76970.037988157666</v>
      </c>
      <c r="E411" s="7">
        <f t="shared" si="31"/>
        <v>1205738.7268003169</v>
      </c>
    </row>
    <row r="412" spans="1:5">
      <c r="A412" s="3">
        <v>405</v>
      </c>
      <c r="B412" s="5">
        <f t="shared" si="28"/>
        <v>-73955.691171156112</v>
      </c>
      <c r="C412" s="6">
        <f t="shared" si="29"/>
        <v>-3014.3468170015512</v>
      </c>
      <c r="D412" s="7">
        <f t="shared" si="30"/>
        <v>-76970.037988157666</v>
      </c>
      <c r="E412" s="7">
        <f t="shared" si="31"/>
        <v>1131783.0356291609</v>
      </c>
    </row>
    <row r="413" spans="1:5">
      <c r="A413" s="3">
        <v>406</v>
      </c>
      <c r="B413" s="5">
        <f t="shared" si="28"/>
        <v>-74140.580399084007</v>
      </c>
      <c r="C413" s="6">
        <f t="shared" si="29"/>
        <v>-2829.4575890736655</v>
      </c>
      <c r="D413" s="7">
        <f t="shared" si="30"/>
        <v>-76970.037988157666</v>
      </c>
      <c r="E413" s="7">
        <f t="shared" si="31"/>
        <v>1057642.455230077</v>
      </c>
    </row>
    <row r="414" spans="1:5">
      <c r="A414" s="3">
        <v>407</v>
      </c>
      <c r="B414" s="5">
        <f t="shared" si="28"/>
        <v>-74325.931850081673</v>
      </c>
      <c r="C414" s="6">
        <f t="shared" si="29"/>
        <v>-2644.1061380759998</v>
      </c>
      <c r="D414" s="7">
        <f t="shared" si="30"/>
        <v>-76970.037988157666</v>
      </c>
      <c r="E414" s="7">
        <f t="shared" si="31"/>
        <v>983316.52337999537</v>
      </c>
    </row>
    <row r="415" spans="1:5">
      <c r="A415" s="3">
        <v>408</v>
      </c>
      <c r="B415" s="5">
        <f t="shared" si="28"/>
        <v>-74511.746679706892</v>
      </c>
      <c r="C415" s="6">
        <f t="shared" si="29"/>
        <v>-2458.2913084507736</v>
      </c>
      <c r="D415" s="7">
        <f t="shared" si="30"/>
        <v>-76970.037988157666</v>
      </c>
      <c r="E415" s="7">
        <f t="shared" si="31"/>
        <v>908804.77670028852</v>
      </c>
    </row>
    <row r="416" spans="1:5">
      <c r="A416" s="3">
        <v>409</v>
      </c>
      <c r="B416" s="5">
        <f t="shared" si="28"/>
        <v>-74698.026046406143</v>
      </c>
      <c r="C416" s="6">
        <f t="shared" si="29"/>
        <v>-2272.0119417515211</v>
      </c>
      <c r="D416" s="7">
        <f t="shared" si="30"/>
        <v>-76970.037988157666</v>
      </c>
      <c r="E416" s="7">
        <f t="shared" si="31"/>
        <v>834106.75065388239</v>
      </c>
    </row>
    <row r="417" spans="1:5">
      <c r="A417" s="3">
        <v>410</v>
      </c>
      <c r="B417" s="5">
        <f t="shared" si="28"/>
        <v>-74884.77111152219</v>
      </c>
      <c r="C417" s="6">
        <f t="shared" si="29"/>
        <v>-2085.2668766354768</v>
      </c>
      <c r="D417" s="7">
        <f t="shared" si="30"/>
        <v>-76970.037988157666</v>
      </c>
      <c r="E417" s="7">
        <f t="shared" si="31"/>
        <v>759221.97954236018</v>
      </c>
    </row>
    <row r="418" spans="1:5">
      <c r="A418" s="3">
        <v>411</v>
      </c>
      <c r="B418" s="5">
        <f t="shared" si="28"/>
        <v>-75071.983039300991</v>
      </c>
      <c r="C418" s="6">
        <f t="shared" si="29"/>
        <v>-1898.0549488566817</v>
      </c>
      <c r="D418" s="7">
        <f t="shared" si="30"/>
        <v>-76970.037988157666</v>
      </c>
      <c r="E418" s="7">
        <f t="shared" si="31"/>
        <v>684149.99650305917</v>
      </c>
    </row>
    <row r="419" spans="1:5">
      <c r="A419" s="3">
        <v>412</v>
      </c>
      <c r="B419" s="5">
        <f t="shared" si="28"/>
        <v>-75259.662996899206</v>
      </c>
      <c r="C419" s="6">
        <f t="shared" si="29"/>
        <v>-1710.3749912584574</v>
      </c>
      <c r="D419" s="7">
        <f t="shared" si="30"/>
        <v>-76970.037988157666</v>
      </c>
      <c r="E419" s="7">
        <f t="shared" si="31"/>
        <v>608890.33350615995</v>
      </c>
    </row>
    <row r="420" spans="1:5">
      <c r="A420" s="3">
        <v>413</v>
      </c>
      <c r="B420" s="5">
        <f t="shared" si="28"/>
        <v>-75447.812154391446</v>
      </c>
      <c r="C420" s="6">
        <f t="shared" si="29"/>
        <v>-1522.2258337662183</v>
      </c>
      <c r="D420" s="7">
        <f t="shared" si="30"/>
        <v>-76970.037988157666</v>
      </c>
      <c r="E420" s="7">
        <f t="shared" si="31"/>
        <v>533442.52135176852</v>
      </c>
    </row>
    <row r="421" spans="1:5">
      <c r="A421" s="3">
        <v>414</v>
      </c>
      <c r="B421" s="5">
        <f t="shared" si="28"/>
        <v>-75636.431684777446</v>
      </c>
      <c r="C421" s="6">
        <f t="shared" si="29"/>
        <v>-1333.606303380225</v>
      </c>
      <c r="D421" s="7">
        <f t="shared" si="30"/>
        <v>-76970.037988157666</v>
      </c>
      <c r="E421" s="7">
        <f t="shared" si="31"/>
        <v>457806.08966699109</v>
      </c>
    </row>
    <row r="422" spans="1:5">
      <c r="A422" s="3">
        <v>415</v>
      </c>
      <c r="B422" s="5">
        <f t="shared" si="28"/>
        <v>-75825.5227639894</v>
      </c>
      <c r="C422" s="6">
        <f t="shared" si="29"/>
        <v>-1144.5152241682633</v>
      </c>
      <c r="D422" s="7">
        <f t="shared" si="30"/>
        <v>-76970.037988157666</v>
      </c>
      <c r="E422" s="7">
        <f t="shared" si="31"/>
        <v>381980.56690300169</v>
      </c>
    </row>
    <row r="423" spans="1:5">
      <c r="A423" s="3">
        <v>416</v>
      </c>
      <c r="B423" s="5">
        <f t="shared" si="28"/>
        <v>-76015.086570899337</v>
      </c>
      <c r="C423" s="6">
        <f t="shared" si="29"/>
        <v>-954.95141725832593</v>
      </c>
      <c r="D423" s="7">
        <f t="shared" si="30"/>
        <v>-76970.037988157666</v>
      </c>
      <c r="E423" s="7">
        <f t="shared" si="31"/>
        <v>305965.48033210234</v>
      </c>
    </row>
    <row r="424" spans="1:5">
      <c r="A424" s="3">
        <v>417</v>
      </c>
      <c r="B424" s="5">
        <f t="shared" si="28"/>
        <v>-76205.124287326602</v>
      </c>
      <c r="C424" s="6">
        <f t="shared" si="29"/>
        <v>-764.91370083106688</v>
      </c>
      <c r="D424" s="7">
        <f t="shared" si="30"/>
        <v>-76970.037988157666</v>
      </c>
      <c r="E424" s="7">
        <f t="shared" si="31"/>
        <v>229760.35604477575</v>
      </c>
    </row>
    <row r="425" spans="1:5">
      <c r="A425" s="3">
        <v>418</v>
      </c>
      <c r="B425" s="5">
        <f t="shared" si="28"/>
        <v>-76395.637098044943</v>
      </c>
      <c r="C425" s="6">
        <f t="shared" si="29"/>
        <v>-574.40089011272414</v>
      </c>
      <c r="D425" s="7">
        <f t="shared" si="30"/>
        <v>-76970.037988157666</v>
      </c>
      <c r="E425" s="7">
        <f t="shared" si="31"/>
        <v>153364.71894673081</v>
      </c>
    </row>
    <row r="426" spans="1:5">
      <c r="A426" s="3">
        <v>419</v>
      </c>
      <c r="B426" s="5">
        <f t="shared" si="28"/>
        <v>-76586.62619078999</v>
      </c>
      <c r="C426" s="6">
        <f t="shared" si="29"/>
        <v>-383.41179736766964</v>
      </c>
      <c r="D426" s="7">
        <f t="shared" si="30"/>
        <v>-76970.037988157666</v>
      </c>
      <c r="E426" s="7">
        <f t="shared" si="31"/>
        <v>76778.092755940816</v>
      </c>
    </row>
    <row r="427" spans="1:5">
      <c r="A427" s="3">
        <v>420</v>
      </c>
      <c r="B427" s="5">
        <f t="shared" si="28"/>
        <v>-76778.092756266982</v>
      </c>
      <c r="C427" s="6">
        <f t="shared" si="29"/>
        <v>-191.9452318906784</v>
      </c>
      <c r="D427" s="7">
        <f t="shared" si="30"/>
        <v>-76970.037988157666</v>
      </c>
      <c r="E427" s="7">
        <f t="shared" si="31"/>
        <v>-3.2616662792861462E-7</v>
      </c>
    </row>
    <row r="428" spans="1:5">
      <c r="A428" s="19" t="s">
        <v>9</v>
      </c>
      <c r="B428" s="5">
        <f>SUM(B8:B427)</f>
        <v>-20000000.000000346</v>
      </c>
      <c r="C428" s="6">
        <f>SUM(C8:C427)</f>
        <v>-12327415.955025859</v>
      </c>
      <c r="D428" s="7">
        <f>SUM(D8:D427)</f>
        <v>-32327415.955025937</v>
      </c>
    </row>
  </sheetData>
  <mergeCells count="3">
    <mergeCell ref="A1:B1"/>
    <mergeCell ref="A6:A7"/>
    <mergeCell ref="D6:D7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2008-02-10T13:53:05Z</dcterms:created>
  <dcterms:modified xsi:type="dcterms:W3CDTF">2008-02-10T14:34:02Z</dcterms:modified>
</cp:coreProperties>
</file>