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注文書" sheetId="1" r:id="rId1"/>
    <sheet name="商品" sheetId="2" r:id="rId2"/>
  </sheets>
  <calcPr calcId="124519"/>
</workbook>
</file>

<file path=xl/calcChain.xml><?xml version="1.0" encoding="utf-8"?>
<calcChain xmlns="http://schemas.openxmlformats.org/spreadsheetml/2006/main">
  <c r="D5" i="1"/>
  <c r="F5" s="1"/>
  <c r="D6"/>
  <c r="D7"/>
  <c r="D8"/>
  <c r="D4"/>
  <c r="F4" s="1"/>
  <c r="B5"/>
  <c r="B6"/>
  <c r="B7"/>
  <c r="B8"/>
  <c r="B4"/>
  <c r="F8"/>
  <c r="F7"/>
  <c r="F6"/>
  <c r="F9" l="1"/>
</calcChain>
</file>

<file path=xl/sharedStrings.xml><?xml version="1.0" encoding="utf-8"?>
<sst xmlns="http://schemas.openxmlformats.org/spreadsheetml/2006/main" count="22" uniqueCount="19">
  <si>
    <t>商品リスト</t>
    <rPh sb="0" eb="2">
      <t>ショウヒン</t>
    </rPh>
    <phoneticPr fontId="4"/>
  </si>
  <si>
    <t>商品
コード</t>
    <rPh sb="0" eb="2">
      <t>ショウヒン</t>
    </rPh>
    <phoneticPr fontId="4"/>
  </si>
  <si>
    <t>商品名</t>
    <rPh sb="0" eb="3">
      <t>ショウヒンメイ</t>
    </rPh>
    <phoneticPr fontId="4"/>
  </si>
  <si>
    <t>サイズ</t>
    <phoneticPr fontId="4"/>
  </si>
  <si>
    <t>S</t>
    <phoneticPr fontId="4"/>
  </si>
  <si>
    <t>M</t>
    <phoneticPr fontId="4"/>
  </si>
  <si>
    <t>L</t>
    <phoneticPr fontId="4"/>
  </si>
  <si>
    <t>Yシャツ</t>
    <phoneticPr fontId="4"/>
  </si>
  <si>
    <t>ボタンダウン</t>
    <phoneticPr fontId="4"/>
  </si>
  <si>
    <t>Tシャツ</t>
    <phoneticPr fontId="4"/>
  </si>
  <si>
    <t>ハイネック</t>
    <phoneticPr fontId="4"/>
  </si>
  <si>
    <t>Vネック</t>
    <phoneticPr fontId="4"/>
  </si>
  <si>
    <t>注文表</t>
    <rPh sb="0" eb="2">
      <t>チュウモン</t>
    </rPh>
    <rPh sb="2" eb="3">
      <t>ヒョウ</t>
    </rPh>
    <phoneticPr fontId="4"/>
  </si>
  <si>
    <t>単価</t>
    <rPh sb="0" eb="2">
      <t>タンカ</t>
    </rPh>
    <phoneticPr fontId="4"/>
  </si>
  <si>
    <t>数量</t>
    <rPh sb="0" eb="2">
      <t>スウリョウ</t>
    </rPh>
    <phoneticPr fontId="4"/>
  </si>
  <si>
    <t>金額</t>
    <rPh sb="0" eb="2">
      <t>キンガク</t>
    </rPh>
    <phoneticPr fontId="4"/>
  </si>
  <si>
    <t>合計</t>
    <rPh sb="0" eb="2">
      <t>ゴウケイ</t>
    </rPh>
    <phoneticPr fontId="4"/>
  </si>
  <si>
    <t>コード</t>
    <phoneticPr fontId="4"/>
  </si>
  <si>
    <t>L</t>
    <phoneticPr fontId="4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</si>
</sst>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9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indexed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6" xfId="0" applyBorder="1">
      <alignment vertical="center"/>
    </xf>
    <xf numFmtId="6" fontId="5" fillId="0" borderId="6" xfId="2" applyFont="1" applyBorder="1">
      <alignment vertical="center"/>
    </xf>
    <xf numFmtId="0" fontId="8" fillId="4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8" fontId="5" fillId="0" borderId="6" xfId="1" applyFont="1" applyBorder="1">
      <alignment vertical="center"/>
    </xf>
    <xf numFmtId="38" fontId="0" fillId="0" borderId="6" xfId="0" applyNumberFormat="1" applyBorder="1">
      <alignment vertical="center"/>
    </xf>
    <xf numFmtId="0" fontId="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D4" sqref="D4"/>
    </sheetView>
  </sheetViews>
  <sheetFormatPr defaultRowHeight="13.5"/>
  <cols>
    <col min="1" max="1" width="6.25" customWidth="1"/>
    <col min="2" max="2" width="11.5" customWidth="1"/>
    <col min="3" max="3" width="6.25" customWidth="1"/>
    <col min="5" max="5" width="6.25" customWidth="1"/>
  </cols>
  <sheetData>
    <row r="1" spans="1:6" ht="17.25">
      <c r="A1" s="9" t="s">
        <v>12</v>
      </c>
      <c r="B1" s="10"/>
      <c r="C1" s="10"/>
      <c r="D1" s="10"/>
      <c r="E1" s="10"/>
      <c r="F1" s="10"/>
    </row>
    <row r="3" spans="1:6">
      <c r="A3" s="5" t="s">
        <v>17</v>
      </c>
      <c r="B3" s="5" t="s">
        <v>2</v>
      </c>
      <c r="C3" s="5" t="s">
        <v>3</v>
      </c>
      <c r="D3" s="5" t="s">
        <v>13</v>
      </c>
      <c r="E3" s="5" t="s">
        <v>14</v>
      </c>
      <c r="F3" s="5" t="s">
        <v>15</v>
      </c>
    </row>
    <row r="4" spans="1:6">
      <c r="A4" s="3">
        <v>1012</v>
      </c>
      <c r="B4" s="3" t="str">
        <f>IF(A4="","",VLOOKUP(A4,商品!$A$5:$E$9,2,FALSE))</f>
        <v>ボタンダウン</v>
      </c>
      <c r="C4" s="6" t="s">
        <v>5</v>
      </c>
      <c r="D4" s="7">
        <f>IF(OR(A4="",C4=""),"",
INDEX(商品!$C$5:$E$9,
MATCH(A4,商品!$A$5:$A$9,0),
MATCH(C4,商品!$C$4:$E$4,0)))</f>
        <v>3400</v>
      </c>
      <c r="E4" s="3">
        <v>2</v>
      </c>
      <c r="F4" s="7">
        <f>IF(OR(A4="",C4=""),"",D4*E4)</f>
        <v>6800</v>
      </c>
    </row>
    <row r="5" spans="1:6">
      <c r="A5" s="3">
        <v>2012</v>
      </c>
      <c r="B5" s="3" t="str">
        <f>IF(A5="","",VLOOKUP(A5,商品!$A$5:$E$9,2,FALSE))</f>
        <v>Vネック</v>
      </c>
      <c r="C5" s="6" t="s">
        <v>18</v>
      </c>
      <c r="D5" s="7">
        <f>IF(OR(A5="",C5=""),"",
INDEX(商品!$C$5:$E$9,
MATCH(A5,商品!$A$5:$A$9,0),
MATCH(C5,商品!$C$4:$E$4,0)))</f>
        <v>4500</v>
      </c>
      <c r="E5" s="3">
        <v>1</v>
      </c>
      <c r="F5" s="7">
        <f>IF(OR(A5="",C5=""),"",D5*E5)</f>
        <v>4500</v>
      </c>
    </row>
    <row r="6" spans="1:6">
      <c r="A6" s="3"/>
      <c r="B6" s="3" t="str">
        <f>IF(A6="","",VLOOKUP(A6,商品!$A$5:$E$9,2,FALSE))</f>
        <v/>
      </c>
      <c r="C6" s="6"/>
      <c r="D6" s="7" t="str">
        <f>IF(OR(A6="",C6=""),"",
INDEX(商品!$C$5:$E$9,
MATCH(A6,商品!$A$5:$A$9,0),
MATCH(C6,商品!$C$4:$E$4,0)))</f>
        <v/>
      </c>
      <c r="E6" s="3"/>
      <c r="F6" s="7" t="str">
        <f>IF(OR(A6="",C6=""),"",D6*E6)</f>
        <v/>
      </c>
    </row>
    <row r="7" spans="1:6">
      <c r="A7" s="3"/>
      <c r="B7" s="3" t="str">
        <f>IF(A7="","",VLOOKUP(A7,商品!$A$5:$E$9,2,FALSE))</f>
        <v/>
      </c>
      <c r="C7" s="6"/>
      <c r="D7" s="7" t="str">
        <f>IF(OR(A7="",C7=""),"",
INDEX(商品!$C$5:$E$9,
MATCH(A7,商品!$A$5:$A$9,0),
MATCH(C7,商品!$C$4:$E$4,0)))</f>
        <v/>
      </c>
      <c r="E7" s="3"/>
      <c r="F7" s="7" t="str">
        <f>IF(OR(A7="",C7=""),"",D7*E7)</f>
        <v/>
      </c>
    </row>
    <row r="8" spans="1:6">
      <c r="A8" s="3"/>
      <c r="B8" s="3" t="str">
        <f>IF(A8="","",VLOOKUP(A8,商品!$A$5:$E$9,2,FALSE))</f>
        <v/>
      </c>
      <c r="C8" s="6"/>
      <c r="D8" s="7" t="str">
        <f>IF(OR(A8="",C8=""),"",
INDEX(商品!$C$5:$E$9,
MATCH(A8,商品!$A$5:$A$9,0),
MATCH(C8,商品!$C$4:$E$4,0)))</f>
        <v/>
      </c>
      <c r="E8" s="3"/>
      <c r="F8" s="7" t="str">
        <f>IF(OR(A8="",C8=""),"",D8*E8)</f>
        <v/>
      </c>
    </row>
    <row r="9" spans="1:6">
      <c r="E9" s="5" t="s">
        <v>16</v>
      </c>
      <c r="F9" s="8">
        <f>SUM(F4:F8)</f>
        <v>11300</v>
      </c>
    </row>
  </sheetData>
  <mergeCells count="1">
    <mergeCell ref="A1:F1"/>
  </mergeCells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sqref="A1:E1"/>
    </sheetView>
  </sheetViews>
  <sheetFormatPr defaultRowHeight="13.5"/>
  <cols>
    <col min="1" max="1" width="6.875" customWidth="1"/>
    <col min="2" max="2" width="11.25" customWidth="1"/>
    <col min="3" max="5" width="8" customWidth="1"/>
  </cols>
  <sheetData>
    <row r="1" spans="1:5">
      <c r="A1" s="11" t="s">
        <v>0</v>
      </c>
      <c r="B1" s="11"/>
      <c r="C1" s="11"/>
      <c r="D1" s="11"/>
      <c r="E1" s="11"/>
    </row>
    <row r="2" spans="1:5">
      <c r="A2" s="1"/>
    </row>
    <row r="3" spans="1:5">
      <c r="A3" s="12" t="s">
        <v>1</v>
      </c>
      <c r="B3" s="14" t="s">
        <v>2</v>
      </c>
      <c r="C3" s="15" t="s">
        <v>3</v>
      </c>
      <c r="D3" s="16"/>
      <c r="E3" s="17"/>
    </row>
    <row r="4" spans="1:5">
      <c r="A4" s="13"/>
      <c r="B4" s="13"/>
      <c r="C4" s="2" t="s">
        <v>4</v>
      </c>
      <c r="D4" s="2" t="s">
        <v>5</v>
      </c>
      <c r="E4" s="2" t="s">
        <v>6</v>
      </c>
    </row>
    <row r="5" spans="1:5">
      <c r="A5" s="3">
        <v>1011</v>
      </c>
      <c r="B5" s="3" t="s">
        <v>7</v>
      </c>
      <c r="C5" s="4">
        <v>3000</v>
      </c>
      <c r="D5" s="4">
        <v>3200</v>
      </c>
      <c r="E5" s="4">
        <v>3400</v>
      </c>
    </row>
    <row r="6" spans="1:5">
      <c r="A6" s="3">
        <v>1012</v>
      </c>
      <c r="B6" s="3" t="s">
        <v>8</v>
      </c>
      <c r="C6" s="4">
        <v>3200</v>
      </c>
      <c r="D6" s="4">
        <v>3400</v>
      </c>
      <c r="E6" s="4">
        <v>3600</v>
      </c>
    </row>
    <row r="7" spans="1:5">
      <c r="A7" s="3">
        <v>1031</v>
      </c>
      <c r="B7" s="3" t="s">
        <v>9</v>
      </c>
      <c r="C7" s="4">
        <v>2500</v>
      </c>
      <c r="D7" s="4">
        <v>2600</v>
      </c>
      <c r="E7" s="4">
        <v>2700</v>
      </c>
    </row>
    <row r="8" spans="1:5">
      <c r="A8" s="3">
        <v>2011</v>
      </c>
      <c r="B8" s="3" t="s">
        <v>10</v>
      </c>
      <c r="C8" s="4">
        <v>4000</v>
      </c>
      <c r="D8" s="4">
        <v>4250</v>
      </c>
      <c r="E8" s="4">
        <v>4500</v>
      </c>
    </row>
    <row r="9" spans="1:5">
      <c r="A9" s="3">
        <v>2012</v>
      </c>
      <c r="B9" s="3" t="s">
        <v>11</v>
      </c>
      <c r="C9" s="4">
        <v>4000</v>
      </c>
      <c r="D9" s="4">
        <v>4250</v>
      </c>
      <c r="E9" s="4">
        <v>4500</v>
      </c>
    </row>
  </sheetData>
  <mergeCells count="4">
    <mergeCell ref="A1:E1"/>
    <mergeCell ref="A3:A4"/>
    <mergeCell ref="B3:B4"/>
    <mergeCell ref="C3:E3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注文書</vt:lpstr>
      <vt:lpstr>商品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2008-01-21T16:00:52Z</dcterms:created>
  <dcterms:modified xsi:type="dcterms:W3CDTF">2008-01-22T13:14:27Z</dcterms:modified>
</cp:coreProperties>
</file>