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店舗別" sheetId="1" r:id="rId1"/>
    <sheet name="売上表" sheetId="2" r:id="rId2"/>
  </sheets>
  <definedNames>
    <definedName name="店舗">売上表!$A$4:$A$9</definedName>
    <definedName name="売上">売上表!$A$4:$D$9</definedName>
  </definedNames>
  <calcPr calcId="124519"/>
</workbook>
</file>

<file path=xl/calcChain.xml><?xml version="1.0" encoding="utf-8"?>
<calcChain xmlns="http://schemas.openxmlformats.org/spreadsheetml/2006/main">
  <c r="B6" i="1"/>
  <c r="B5"/>
  <c r="B4"/>
</calcChain>
</file>

<file path=xl/sharedStrings.xml><?xml version="1.0" encoding="utf-8"?>
<sst xmlns="http://schemas.openxmlformats.org/spreadsheetml/2006/main" count="16" uniqueCount="12">
  <si>
    <t>売上表</t>
    <rPh sb="0" eb="2">
      <t>ウリアゲ</t>
    </rPh>
    <rPh sb="2" eb="3">
      <t>ヒョウ</t>
    </rPh>
    <phoneticPr fontId="4"/>
  </si>
  <si>
    <t>店舗</t>
    <rPh sb="0" eb="2">
      <t>テンポ</t>
    </rPh>
    <phoneticPr fontId="4"/>
  </si>
  <si>
    <t>アウター</t>
    <phoneticPr fontId="4"/>
  </si>
  <si>
    <t>インナー</t>
    <phoneticPr fontId="4"/>
  </si>
  <si>
    <t>ボトム</t>
    <phoneticPr fontId="4"/>
  </si>
  <si>
    <t>青山店</t>
    <rPh sb="0" eb="2">
      <t>アオヤマ</t>
    </rPh>
    <rPh sb="2" eb="3">
      <t>テン</t>
    </rPh>
    <phoneticPr fontId="4"/>
  </si>
  <si>
    <t>池袋店</t>
    <rPh sb="0" eb="3">
      <t>イケブクロテン</t>
    </rPh>
    <phoneticPr fontId="4"/>
  </si>
  <si>
    <t>渋谷店</t>
    <rPh sb="0" eb="3">
      <t>シブヤテン</t>
    </rPh>
    <phoneticPr fontId="4"/>
  </si>
  <si>
    <t>新宿店</t>
    <rPh sb="0" eb="3">
      <t>シンジュクテン</t>
    </rPh>
    <phoneticPr fontId="4"/>
  </si>
  <si>
    <t>代官山店</t>
    <rPh sb="0" eb="3">
      <t>ダイカンヤマ</t>
    </rPh>
    <rPh sb="3" eb="4">
      <t>テン</t>
    </rPh>
    <phoneticPr fontId="4"/>
  </si>
  <si>
    <t>日本橋店</t>
    <rPh sb="0" eb="3">
      <t>ニホンバシ</t>
    </rPh>
    <rPh sb="3" eb="4">
      <t>テン</t>
    </rPh>
    <phoneticPr fontId="4"/>
  </si>
  <si>
    <t>店舗名</t>
    <rPh sb="0" eb="2">
      <t>テンポ</t>
    </rPh>
    <rPh sb="2" eb="3">
      <t>メイ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</si>
</sst>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style val="26"/>
  <c:chart>
    <c:title>
      <c:tx>
        <c:strRef>
          <c:f>店舗別!$B$2</c:f>
          <c:strCache>
            <c:ptCount val="1"/>
            <c:pt idx="0">
              <c:v>渋谷店</c:v>
            </c:pt>
          </c:strCache>
        </c:strRef>
      </c:tx>
      <c:layout/>
    </c:title>
    <c:plotArea>
      <c:layout/>
      <c:pieChart>
        <c:varyColors val="1"/>
        <c:ser>
          <c:idx val="0"/>
          <c:order val="0"/>
          <c:cat>
            <c:strRef>
              <c:f>店舗別!$A$4:$A$6</c:f>
              <c:strCache>
                <c:ptCount val="3"/>
                <c:pt idx="0">
                  <c:v>アウター</c:v>
                </c:pt>
                <c:pt idx="1">
                  <c:v>インナー</c:v>
                </c:pt>
                <c:pt idx="2">
                  <c:v>ボトム</c:v>
                </c:pt>
              </c:strCache>
            </c:strRef>
          </c:cat>
          <c:val>
            <c:numRef>
              <c:f>店舗別!$B$4:$B$6</c:f>
              <c:numCache>
                <c:formatCode>#,##0;[Red]\-#,##0</c:formatCode>
                <c:ptCount val="3"/>
                <c:pt idx="0">
                  <c:v>1806533</c:v>
                </c:pt>
                <c:pt idx="1">
                  <c:v>868270</c:v>
                </c:pt>
                <c:pt idx="2">
                  <c:v>1700680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9525</xdr:rowOff>
    </xdr:from>
    <xdr:to>
      <xdr:col>7</xdr:col>
      <xdr:colOff>514350</xdr:colOff>
      <xdr:row>16</xdr:row>
      <xdr:rowOff>9525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6"/>
  <sheetViews>
    <sheetView tabSelected="1" workbookViewId="0">
      <selection activeCell="B2" sqref="B2"/>
    </sheetView>
  </sheetViews>
  <sheetFormatPr defaultRowHeight="13.5"/>
  <cols>
    <col min="2" max="2" width="10.25" customWidth="1"/>
  </cols>
  <sheetData>
    <row r="2" spans="1:2">
      <c r="A2" s="4" t="s">
        <v>11</v>
      </c>
      <c r="B2" s="2" t="s">
        <v>7</v>
      </c>
    </row>
    <row r="4" spans="1:2">
      <c r="A4" s="4" t="s">
        <v>2</v>
      </c>
      <c r="B4" s="3">
        <f>VLOOKUP($B$2,売上,2,FALSE)</f>
        <v>1806533</v>
      </c>
    </row>
    <row r="5" spans="1:2">
      <c r="A5" s="4" t="s">
        <v>3</v>
      </c>
      <c r="B5" s="3">
        <f>VLOOKUP($B$2,売上,3,FALSE)</f>
        <v>868270</v>
      </c>
    </row>
    <row r="6" spans="1:2">
      <c r="A6" s="4" t="s">
        <v>4</v>
      </c>
      <c r="B6" s="3">
        <f>VLOOKUP($B$2,売上,4,FALSE)</f>
        <v>1700680</v>
      </c>
    </row>
  </sheetData>
  <phoneticPr fontId="3"/>
  <dataValidations count="1">
    <dataValidation type="list" allowBlank="1" showInputMessage="1" showErrorMessage="1" sqref="B2">
      <formula1>店舗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3.5"/>
  <cols>
    <col min="2" max="2" width="9.25" bestFit="1" customWidth="1"/>
    <col min="3" max="3" width="9.125" bestFit="1" customWidth="1"/>
    <col min="4" max="4" width="9.25" bestFit="1" customWidth="1"/>
  </cols>
  <sheetData>
    <row r="1" spans="1:4">
      <c r="A1" s="1" t="s">
        <v>0</v>
      </c>
    </row>
    <row r="3" spans="1:4">
      <c r="A3" s="5" t="s">
        <v>1</v>
      </c>
      <c r="B3" s="5" t="s">
        <v>2</v>
      </c>
      <c r="C3" s="5" t="s">
        <v>3</v>
      </c>
      <c r="D3" s="5" t="s">
        <v>4</v>
      </c>
    </row>
    <row r="4" spans="1:4">
      <c r="A4" s="2" t="s">
        <v>5</v>
      </c>
      <c r="B4" s="3">
        <v>2431524</v>
      </c>
      <c r="C4" s="3">
        <v>767584</v>
      </c>
      <c r="D4" s="3">
        <v>1962093</v>
      </c>
    </row>
    <row r="5" spans="1:4">
      <c r="A5" s="2" t="s">
        <v>6</v>
      </c>
      <c r="B5" s="3">
        <v>987121</v>
      </c>
      <c r="C5" s="3">
        <v>125478</v>
      </c>
      <c r="D5" s="3">
        <v>687754</v>
      </c>
    </row>
    <row r="6" spans="1:4">
      <c r="A6" s="2" t="s">
        <v>7</v>
      </c>
      <c r="B6" s="3">
        <v>1806533</v>
      </c>
      <c r="C6" s="3">
        <v>868270</v>
      </c>
      <c r="D6" s="3">
        <v>1700680</v>
      </c>
    </row>
    <row r="7" spans="1:4">
      <c r="A7" s="2" t="s">
        <v>8</v>
      </c>
      <c r="B7" s="3">
        <v>2358674</v>
      </c>
      <c r="C7" s="3">
        <v>562587</v>
      </c>
      <c r="D7" s="3">
        <v>323698</v>
      </c>
    </row>
    <row r="8" spans="1:4">
      <c r="A8" s="2" t="s">
        <v>9</v>
      </c>
      <c r="B8" s="3">
        <v>1605594</v>
      </c>
      <c r="C8" s="3">
        <v>334003</v>
      </c>
      <c r="D8" s="3">
        <v>1962093</v>
      </c>
    </row>
    <row r="9" spans="1:4">
      <c r="A9" s="2" t="s">
        <v>10</v>
      </c>
      <c r="B9" s="3">
        <v>684512</v>
      </c>
      <c r="C9" s="3">
        <v>99852</v>
      </c>
      <c r="D9" s="3">
        <v>660587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店舗別</vt:lpstr>
      <vt:lpstr>売上表</vt:lpstr>
      <vt:lpstr>店舗</vt:lpstr>
      <vt:lpstr>売上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2008-01-21T11:25:17Z</dcterms:created>
  <dcterms:modified xsi:type="dcterms:W3CDTF">2008-01-22T10:30:26Z</dcterms:modified>
</cp:coreProperties>
</file>