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注文書" sheetId="1" r:id="rId1"/>
    <sheet name="商品" sheetId="2" r:id="rId2"/>
  </sheets>
  <definedNames>
    <definedName name="DR">商品!$A$10:$C$12</definedName>
    <definedName name="FD">商品!$A$3:$C$6</definedName>
  </definedNames>
  <calcPr calcId="124519"/>
</workbook>
</file>

<file path=xl/calcChain.xml><?xml version="1.0" encoding="utf-8"?>
<calcChain xmlns="http://schemas.openxmlformats.org/spreadsheetml/2006/main">
  <c r="F7" i="1"/>
  <c r="D7"/>
  <c r="C7"/>
  <c r="F6"/>
  <c r="D6"/>
  <c r="C6"/>
  <c r="D5"/>
  <c r="C5"/>
  <c r="F5" l="1"/>
  <c r="D4"/>
  <c r="C4"/>
  <c r="F4" l="1"/>
  <c r="F8" s="1"/>
</calcChain>
</file>

<file path=xl/sharedStrings.xml><?xml version="1.0" encoding="utf-8"?>
<sst xmlns="http://schemas.openxmlformats.org/spreadsheetml/2006/main" count="27" uniqueCount="22">
  <si>
    <t>注文書</t>
    <rPh sb="0" eb="3">
      <t>チュウモンショ</t>
    </rPh>
    <phoneticPr fontId="4"/>
  </si>
  <si>
    <t>区分
コード</t>
    <rPh sb="0" eb="2">
      <t>クブン</t>
    </rPh>
    <phoneticPr fontId="4"/>
  </si>
  <si>
    <t>商品
コード</t>
    <rPh sb="0" eb="2">
      <t>ショウヒン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</si>
  <si>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</si>
  <si>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</si>
  <si>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個数</t>
    <rPh sb="0" eb="2">
      <t>コスウ</t>
    </rPh>
    <phoneticPr fontId="4"/>
  </si>
  <si>
    <t>金額</t>
    <rPh sb="0" eb="2">
      <t>キンガク</t>
    </rPh>
    <phoneticPr fontId="4"/>
  </si>
  <si>
    <t>DR</t>
    <phoneticPr fontId="4"/>
  </si>
  <si>
    <t>FD</t>
    <phoneticPr fontId="4"/>
  </si>
  <si>
    <t>合計</t>
    <rPh sb="0" eb="2">
      <t>ゴウケイ</t>
    </rPh>
    <phoneticPr fontId="4"/>
  </si>
  <si>
    <t>DR</t>
    <phoneticPr fontId="4"/>
  </si>
  <si>
    <t>FD</t>
    <phoneticPr fontId="4"/>
  </si>
  <si>
    <t>食品</t>
    <rPh sb="0" eb="2">
      <t>ショクヒン</t>
    </rPh>
    <phoneticPr fontId="4"/>
  </si>
  <si>
    <t>商品コード</t>
    <rPh sb="0" eb="2">
      <t>ショウヒン</t>
    </rPh>
    <phoneticPr fontId="4"/>
  </si>
  <si>
    <t>シュウマイ</t>
    <phoneticPr fontId="4"/>
  </si>
  <si>
    <t>ギョウザ</t>
    <phoneticPr fontId="4"/>
  </si>
  <si>
    <t>中華麺</t>
    <rPh sb="0" eb="2">
      <t>チュウカ</t>
    </rPh>
    <rPh sb="2" eb="3">
      <t>メン</t>
    </rPh>
    <phoneticPr fontId="4"/>
  </si>
  <si>
    <t>肉まん</t>
    <rPh sb="0" eb="1">
      <t>ニク</t>
    </rPh>
    <phoneticPr fontId="4"/>
  </si>
  <si>
    <t>飲料</t>
    <rPh sb="0" eb="2">
      <t>インリョウ</t>
    </rPh>
    <phoneticPr fontId="4"/>
  </si>
  <si>
    <t>烏龍茶</t>
    <rPh sb="0" eb="3">
      <t>ウーロンチャ</t>
    </rPh>
    <phoneticPr fontId="4"/>
  </si>
  <si>
    <t>鉄観音茶</t>
    <rPh sb="0" eb="1">
      <t>テツ</t>
    </rPh>
    <rPh sb="1" eb="3">
      <t>カンノン</t>
    </rPh>
    <rPh sb="3" eb="4">
      <t>チャ</t>
    </rPh>
    <phoneticPr fontId="4"/>
  </si>
  <si>
    <t>龍井茶</t>
    <rPh sb="0" eb="1">
      <t>リュウ</t>
    </rPh>
    <rPh sb="1" eb="2">
      <t>イ</t>
    </rPh>
    <rPh sb="2" eb="3">
      <t>チャ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</si>
</sst>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b/>
      <sz val="11"/>
      <color indexed="4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5" fillId="0" borderId="0" xfId="0" applyFont="1">
      <alignment vertical="center"/>
    </xf>
    <xf numFmtId="6" fontId="0" fillId="0" borderId="1" xfId="2" applyFont="1" applyBorder="1">
      <alignment vertical="center"/>
    </xf>
    <xf numFmtId="0" fontId="6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C4" sqref="C4"/>
    </sheetView>
  </sheetViews>
  <sheetFormatPr defaultRowHeight="13.5"/>
  <cols>
    <col min="1" max="2" width="7.125" customWidth="1"/>
    <col min="3" max="3" width="10" customWidth="1"/>
    <col min="5" max="5" width="7.125" customWidth="1"/>
  </cols>
  <sheetData>
    <row r="1" spans="1:6" ht="17.25">
      <c r="A1" s="1" t="s">
        <v>0</v>
      </c>
    </row>
    <row r="3" spans="1:6" ht="27">
      <c r="A3" s="9" t="s">
        <v>1</v>
      </c>
      <c r="B3" s="9" t="s">
        <v>2</v>
      </c>
      <c r="C3" s="10" t="s">
        <v>3</v>
      </c>
      <c r="D3" s="10" t="s">
        <v>4</v>
      </c>
      <c r="E3" s="10" t="s">
        <v>5</v>
      </c>
      <c r="F3" s="10" t="s">
        <v>6</v>
      </c>
    </row>
    <row r="4" spans="1:6">
      <c r="A4" s="2" t="s">
        <v>10</v>
      </c>
      <c r="B4" s="2">
        <v>103</v>
      </c>
      <c r="C4" s="2" t="str">
        <f ca="1">IF(OR(A4="",B4=""),"",VLOOKUP(B4,INDIRECT(A4),2,FALSE))</f>
        <v>龍井茶</v>
      </c>
      <c r="D4" s="3">
        <f ca="1">IF(OR(A4="",B4=""),"",VLOOKUP(B4,INDIRECT(A4),3,FALSE))</f>
        <v>1100</v>
      </c>
      <c r="E4" s="3">
        <v>2</v>
      </c>
      <c r="F4" s="3">
        <f ca="1">IF(OR(A4="",B4=""),"",D4*E4)</f>
        <v>2200</v>
      </c>
    </row>
    <row r="5" spans="1:6">
      <c r="A5" s="2" t="s">
        <v>11</v>
      </c>
      <c r="B5" s="2">
        <v>102</v>
      </c>
      <c r="C5" s="2" t="str">
        <f ca="1">IF(OR(A5="",B5=""),"",VLOOKUP(B5,INDIRECT(A5),2,FALSE))</f>
        <v>ギョウザ</v>
      </c>
      <c r="D5" s="3">
        <f ca="1">IF(OR(A5="",B5=""),"",VLOOKUP(B5,INDIRECT(A5),3,FALSE))</f>
        <v>500</v>
      </c>
      <c r="E5" s="3">
        <v>2</v>
      </c>
      <c r="F5" s="3">
        <f ca="1">IF(OR(A5="",B5=""),"",D5*E5)</f>
        <v>1000</v>
      </c>
    </row>
    <row r="6" spans="1:6">
      <c r="A6" s="2"/>
      <c r="B6" s="2"/>
      <c r="C6" s="2" t="str">
        <f ca="1">IF(OR(A6="",B6=""),"",VLOOKUP(B6,INDIRECT(A6),2,FALSE))</f>
        <v/>
      </c>
      <c r="D6" s="3" t="str">
        <f ca="1">IF(OR(A6="",B6=""),"",VLOOKUP(B6,INDIRECT(A6),3,FALSE))</f>
        <v/>
      </c>
      <c r="E6" s="3"/>
      <c r="F6" s="3" t="str">
        <f>IF(OR(A6="",B6=""),"",D6*E6)</f>
        <v/>
      </c>
    </row>
    <row r="7" spans="1:6">
      <c r="A7" s="2"/>
      <c r="B7" s="2"/>
      <c r="C7" s="2" t="str">
        <f ca="1">IF(OR(A7="",B7=""),"",VLOOKUP(B7,INDIRECT(A7),2,FALSE))</f>
        <v/>
      </c>
      <c r="D7" s="3" t="str">
        <f ca="1">IF(OR(A7="",B7=""),"",VLOOKUP(B7,INDIRECT(A7),3,FALSE))</f>
        <v/>
      </c>
      <c r="E7" s="3"/>
      <c r="F7" s="3" t="str">
        <f>IF(OR(A7="",B7=""),"",D7*E7)</f>
        <v/>
      </c>
    </row>
    <row r="8" spans="1:6">
      <c r="E8" s="10" t="s">
        <v>9</v>
      </c>
      <c r="F8" s="3">
        <f ca="1">SUM(F4:F7)</f>
        <v>3200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3.5"/>
  <cols>
    <col min="2" max="2" width="10" customWidth="1"/>
  </cols>
  <sheetData>
    <row r="1" spans="1:3">
      <c r="A1" s="4" t="s">
        <v>12</v>
      </c>
      <c r="B1" s="4" t="s">
        <v>8</v>
      </c>
    </row>
    <row r="2" spans="1:3">
      <c r="A2" s="7" t="s">
        <v>13</v>
      </c>
      <c r="B2" s="7" t="s">
        <v>3</v>
      </c>
      <c r="C2" s="7" t="s">
        <v>4</v>
      </c>
    </row>
    <row r="3" spans="1:3">
      <c r="A3" s="2">
        <v>101</v>
      </c>
      <c r="B3" s="2" t="s">
        <v>14</v>
      </c>
      <c r="C3" s="5">
        <v>500</v>
      </c>
    </row>
    <row r="4" spans="1:3">
      <c r="A4" s="2">
        <v>102</v>
      </c>
      <c r="B4" s="2" t="s">
        <v>15</v>
      </c>
      <c r="C4" s="5">
        <v>500</v>
      </c>
    </row>
    <row r="5" spans="1:3">
      <c r="A5" s="2">
        <v>103</v>
      </c>
      <c r="B5" s="2" t="s">
        <v>16</v>
      </c>
      <c r="C5" s="5">
        <v>600</v>
      </c>
    </row>
    <row r="6" spans="1:3">
      <c r="A6" s="2">
        <v>104</v>
      </c>
      <c r="B6" s="2" t="s">
        <v>17</v>
      </c>
      <c r="C6" s="5">
        <v>400</v>
      </c>
    </row>
    <row r="8" spans="1:3">
      <c r="A8" s="6" t="s">
        <v>18</v>
      </c>
      <c r="B8" s="6" t="s">
        <v>7</v>
      </c>
    </row>
    <row r="9" spans="1:3">
      <c r="A9" s="8" t="s">
        <v>13</v>
      </c>
      <c r="B9" s="8" t="s">
        <v>3</v>
      </c>
      <c r="C9" s="8" t="s">
        <v>4</v>
      </c>
    </row>
    <row r="10" spans="1:3">
      <c r="A10" s="2">
        <v>101</v>
      </c>
      <c r="B10" s="2" t="s">
        <v>19</v>
      </c>
      <c r="C10" s="5">
        <v>1000</v>
      </c>
    </row>
    <row r="11" spans="1:3">
      <c r="A11" s="2">
        <v>102</v>
      </c>
      <c r="B11" s="2" t="s">
        <v>20</v>
      </c>
      <c r="C11" s="5">
        <v>1200</v>
      </c>
    </row>
    <row r="12" spans="1:3">
      <c r="A12" s="2">
        <v>103</v>
      </c>
      <c r="B12" s="2" t="s">
        <v>21</v>
      </c>
      <c r="C12" s="5">
        <v>1100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注文書</vt:lpstr>
      <vt:lpstr>商品</vt:lpstr>
      <vt:lpstr>DR</vt:lpstr>
      <vt:lpstr>FD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2008-01-21T11:11:55Z</dcterms:created>
  <dcterms:modified xsi:type="dcterms:W3CDTF">2008-01-21T11:13:43Z</dcterms:modified>
</cp:coreProperties>
</file>