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請求書" sheetId="1" r:id="rId1"/>
    <sheet name="商品" sheetId="2" r:id="rId2"/>
  </sheets>
  <definedNames>
    <definedName name="商品コード">商品!$A$4:$A$8</definedName>
  </definedNames>
  <calcPr calcId="124519"/>
</workbook>
</file>

<file path=xl/calcChain.xml><?xml version="1.0" encoding="utf-8"?>
<calcChain xmlns="http://schemas.openxmlformats.org/spreadsheetml/2006/main">
  <c r="C9" i="1"/>
  <c r="C10"/>
  <c r="C11"/>
  <c r="C12"/>
  <c r="C8"/>
  <c r="B9"/>
  <c r="B10"/>
  <c r="B11"/>
  <c r="B12"/>
  <c r="B8"/>
  <c r="E12" l="1"/>
  <c r="E11"/>
  <c r="E10"/>
  <c r="E9"/>
  <c r="E8"/>
</calcChain>
</file>

<file path=xl/sharedStrings.xml><?xml version="1.0" encoding="utf-8"?>
<sst xmlns="http://schemas.openxmlformats.org/spreadsheetml/2006/main" count="25" uniqueCount="20">
  <si>
    <t>御請求書</t>
    <rPh sb="0" eb="4">
      <t>ゴセイキュウショ</t>
    </rPh>
    <phoneticPr fontId="4"/>
  </si>
  <si>
    <t>株式会社 翔泳住宅 様</t>
    <rPh sb="0" eb="4">
      <t>カブシキガイシャ</t>
    </rPh>
    <rPh sb="5" eb="6">
      <t>ショウ</t>
    </rPh>
    <rPh sb="6" eb="7">
      <t>オヨ</t>
    </rPh>
    <rPh sb="7" eb="9">
      <t>ジュウタク</t>
    </rPh>
    <rPh sb="10" eb="11">
      <t>サマ</t>
    </rPh>
    <phoneticPr fontId="4"/>
  </si>
  <si>
    <t>御請求金額</t>
    <rPh sb="0" eb="3">
      <t>ゴセイキュウ</t>
    </rPh>
    <rPh sb="3" eb="5">
      <t>キンガク</t>
    </rPh>
    <phoneticPr fontId="4"/>
  </si>
  <si>
    <t>商品名</t>
    <rPh sb="0" eb="3">
      <t>ショウヒンメイ</t>
    </rPh>
    <phoneticPr fontId="4"/>
  </si>
  <si>
    <t>単価</t>
    <rPh sb="0" eb="2">
      <t>タンカ</t>
    </rPh>
    <phoneticPr fontId="4"/>
  </si>
  <si>
    <t>数量</t>
    <rPh sb="0" eb="2">
      <t>スウリョウ</t>
    </rPh>
    <phoneticPr fontId="4"/>
  </si>
  <si>
    <t>金額</t>
    <rPh sb="0" eb="2">
      <t>キンガク</t>
    </rPh>
    <phoneticPr fontId="4"/>
  </si>
  <si>
    <t>合計</t>
    <rPh sb="0" eb="2">
      <t>ゴウケイ</t>
    </rPh>
    <phoneticPr fontId="4"/>
  </si>
  <si>
    <t>コード</t>
    <phoneticPr fontId="4"/>
  </si>
  <si>
    <t>AV-T32</t>
    <phoneticPr fontId="4"/>
  </si>
  <si>
    <t>EH-E32</t>
    <phoneticPr fontId="4"/>
  </si>
  <si>
    <t>商品リスト</t>
    <rPh sb="0" eb="2">
      <t>ショウヒン</t>
    </rPh>
    <phoneticPr fontId="4"/>
  </si>
  <si>
    <t>AV-T25</t>
    <phoneticPr fontId="4"/>
  </si>
  <si>
    <t>25型テレビ</t>
    <rPh sb="2" eb="3">
      <t>ガタ</t>
    </rPh>
    <phoneticPr fontId="4"/>
  </si>
  <si>
    <t>32型テレビ</t>
    <rPh sb="2" eb="3">
      <t>ガタ</t>
    </rPh>
    <phoneticPr fontId="4"/>
  </si>
  <si>
    <t>EH-A11</t>
    <phoneticPr fontId="4"/>
  </si>
  <si>
    <t>エアコン</t>
    <phoneticPr fontId="4"/>
  </si>
  <si>
    <t>冷蔵庫</t>
    <rPh sb="0" eb="3">
      <t>レイゾウコ</t>
    </rPh>
    <phoneticPr fontId="4"/>
  </si>
  <si>
    <t>EH-W80</t>
    <phoneticPr fontId="4"/>
  </si>
  <si>
    <t>洗濯機</t>
    <rPh sb="0" eb="3">
      <t>センタクキ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</si>
</sst>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b/>
      <sz val="11"/>
      <color indexed="12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6" fontId="0" fillId="0" borderId="1" xfId="2" applyFont="1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2" xfId="0" applyNumberFormat="1" applyBorder="1">
      <alignment vertical="center"/>
    </xf>
    <xf numFmtId="0" fontId="8" fillId="0" borderId="0" xfId="0" applyFont="1">
      <alignment vertical="center"/>
    </xf>
    <xf numFmtId="6" fontId="6" fillId="0" borderId="2" xfId="2" applyFont="1" applyBorder="1">
      <alignment vertical="center"/>
    </xf>
    <xf numFmtId="0" fontId="8" fillId="4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A10" sqref="A10"/>
    </sheetView>
  </sheetViews>
  <sheetFormatPr defaultRowHeight="13.5"/>
  <cols>
    <col min="2" max="2" width="10" customWidth="1"/>
    <col min="4" max="4" width="7.125" customWidth="1"/>
  </cols>
  <sheetData>
    <row r="1" spans="1:5" ht="17.25">
      <c r="A1" s="11" t="s">
        <v>0</v>
      </c>
      <c r="B1" s="12"/>
      <c r="C1" s="12"/>
      <c r="D1" s="12"/>
      <c r="E1" s="12"/>
    </row>
    <row r="3" spans="1:5">
      <c r="A3" s="1" t="s">
        <v>1</v>
      </c>
      <c r="B3" s="1"/>
      <c r="C3" s="2"/>
    </row>
    <row r="5" spans="1:5">
      <c r="A5" s="1" t="s">
        <v>2</v>
      </c>
      <c r="B5" s="1"/>
      <c r="C5" s="3"/>
      <c r="D5" s="2"/>
      <c r="E5" s="2"/>
    </row>
    <row r="7" spans="1:5">
      <c r="A7" s="4" t="s">
        <v>8</v>
      </c>
      <c r="B7" s="4" t="s">
        <v>3</v>
      </c>
      <c r="C7" s="4" t="s">
        <v>4</v>
      </c>
      <c r="D7" s="4" t="s">
        <v>5</v>
      </c>
      <c r="E7" s="4" t="s">
        <v>6</v>
      </c>
    </row>
    <row r="8" spans="1:5">
      <c r="A8" s="5" t="s">
        <v>9</v>
      </c>
      <c r="B8" s="5" t="str">
        <f>IF(A8="","",VLOOKUP(A8,商品!$A$4:$C$8,2,FALSE))</f>
        <v>32型テレビ</v>
      </c>
      <c r="C8" s="6">
        <f>IF(A8="","",VLOOKUP(A8,商品!$A$4:$C$8,3,FALSE))</f>
        <v>80000</v>
      </c>
      <c r="D8" s="5">
        <v>2</v>
      </c>
      <c r="E8" s="6">
        <f>IF(A8="","",C8*D8)</f>
        <v>160000</v>
      </c>
    </row>
    <row r="9" spans="1:5">
      <c r="A9" s="5" t="s">
        <v>10</v>
      </c>
      <c r="B9" s="5" t="str">
        <f>IF(A9="","",VLOOKUP(A9,商品!$A$4:$C$8,2,FALSE))</f>
        <v>冷蔵庫</v>
      </c>
      <c r="C9" s="6">
        <f>IF(A9="","",VLOOKUP(A9,商品!$A$4:$C$8,3,FALSE))</f>
        <v>100000</v>
      </c>
      <c r="D9" s="5">
        <v>1</v>
      </c>
      <c r="E9" s="6">
        <f>IF(A9="","",C9*D9)</f>
        <v>100000</v>
      </c>
    </row>
    <row r="10" spans="1:5">
      <c r="A10" s="5"/>
      <c r="B10" s="5" t="str">
        <f>IF(A10="","",VLOOKUP(A10,商品!$A$4:$C$8,2,FALSE))</f>
        <v/>
      </c>
      <c r="C10" s="6" t="str">
        <f>IF(A10="","",VLOOKUP(A10,商品!$A$4:$C$8,3,FALSE))</f>
        <v/>
      </c>
      <c r="D10" s="5"/>
      <c r="E10" s="6" t="str">
        <f>IF(A10="","",C10*D10)</f>
        <v/>
      </c>
    </row>
    <row r="11" spans="1:5">
      <c r="A11" s="5"/>
      <c r="B11" s="5" t="str">
        <f>IF(A11="","",VLOOKUP(A11,商品!$A$4:$C$8,2,FALSE))</f>
        <v/>
      </c>
      <c r="C11" s="6" t="str">
        <f>IF(A11="","",VLOOKUP(A11,商品!$A$4:$C$8,3,FALSE))</f>
        <v/>
      </c>
      <c r="D11" s="5"/>
      <c r="E11" s="6" t="str">
        <f>IF(A11="","",C11*D11)</f>
        <v/>
      </c>
    </row>
    <row r="12" spans="1:5">
      <c r="A12" s="5"/>
      <c r="B12" s="5" t="str">
        <f>IF(A12="","",VLOOKUP(A12,商品!$A$4:$C$8,2,FALSE))</f>
        <v/>
      </c>
      <c r="C12" s="6" t="str">
        <f>IF(A12="","",VLOOKUP(A12,商品!$A$4:$C$8,3,FALSE))</f>
        <v/>
      </c>
      <c r="D12" s="5"/>
      <c r="E12" s="6" t="str">
        <f>IF(A12="","",C12*D12)</f>
        <v/>
      </c>
    </row>
    <row r="13" spans="1:5">
      <c r="D13" s="4" t="s">
        <v>7</v>
      </c>
      <c r="E13" s="7"/>
    </row>
  </sheetData>
  <mergeCells count="1">
    <mergeCell ref="A1:E1"/>
  </mergeCells>
  <phoneticPr fontId="3"/>
  <dataValidations count="1">
    <dataValidation type="list" allowBlank="1" showInputMessage="1" showErrorMessage="1" sqref="A8:A12">
      <formula1>商品コード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3.5"/>
  <cols>
    <col min="2" max="2" width="9.75" customWidth="1"/>
  </cols>
  <sheetData>
    <row r="1" spans="1:3">
      <c r="A1" s="8" t="s">
        <v>11</v>
      </c>
    </row>
    <row r="2" spans="1:3">
      <c r="A2" s="8"/>
    </row>
    <row r="3" spans="1:3">
      <c r="A3" s="10" t="s">
        <v>8</v>
      </c>
      <c r="B3" s="10" t="s">
        <v>3</v>
      </c>
      <c r="C3" s="10" t="s">
        <v>4</v>
      </c>
    </row>
    <row r="4" spans="1:3">
      <c r="A4" s="5" t="s">
        <v>12</v>
      </c>
      <c r="B4" s="5" t="s">
        <v>13</v>
      </c>
      <c r="C4" s="9">
        <v>50000</v>
      </c>
    </row>
    <row r="5" spans="1:3">
      <c r="A5" s="5" t="s">
        <v>9</v>
      </c>
      <c r="B5" s="5" t="s">
        <v>14</v>
      </c>
      <c r="C5" s="9">
        <v>80000</v>
      </c>
    </row>
    <row r="6" spans="1:3">
      <c r="A6" s="5" t="s">
        <v>15</v>
      </c>
      <c r="B6" s="5" t="s">
        <v>16</v>
      </c>
      <c r="C6" s="9">
        <v>120000</v>
      </c>
    </row>
    <row r="7" spans="1:3">
      <c r="A7" s="5" t="s">
        <v>10</v>
      </c>
      <c r="B7" s="5" t="s">
        <v>17</v>
      </c>
      <c r="C7" s="9">
        <v>100000</v>
      </c>
    </row>
    <row r="8" spans="1:3">
      <c r="A8" s="5" t="s">
        <v>18</v>
      </c>
      <c r="B8" s="5" t="s">
        <v>19</v>
      </c>
      <c r="C8" s="9">
        <v>30000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請求書</vt:lpstr>
      <vt:lpstr>商品</vt:lpstr>
      <vt:lpstr>商品コード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2008-01-21T10:51:46Z</dcterms:created>
  <dcterms:modified xsi:type="dcterms:W3CDTF">2008-01-22T00:54:08Z</dcterms:modified>
</cp:coreProperties>
</file>