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31" i="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D16"/>
  <c r="B16"/>
  <c r="D15"/>
  <c r="B15"/>
  <c r="D14"/>
  <c r="B14"/>
  <c r="D13"/>
  <c r="B13"/>
  <c r="D12"/>
  <c r="B12"/>
  <c r="D11"/>
  <c r="B11"/>
  <c r="D10"/>
  <c r="B10"/>
  <c r="D9"/>
  <c r="B9"/>
  <c r="D8"/>
  <c r="B8"/>
  <c r="D7"/>
  <c r="B7"/>
  <c r="D6"/>
  <c r="B6"/>
  <c r="D5"/>
  <c r="B5"/>
  <c r="D4"/>
  <c r="B4"/>
  <c r="D3"/>
  <c r="B3"/>
  <c r="D2"/>
  <c r="G5" s="1"/>
  <c r="B2"/>
  <c r="G2" l="1"/>
  <c r="G4"/>
  <c r="G6"/>
  <c r="G3"/>
</calcChain>
</file>

<file path=xl/sharedStrings.xml><?xml version="1.0" encoding="utf-8"?>
<sst xmlns="http://schemas.openxmlformats.org/spreadsheetml/2006/main" count="5" uniqueCount="4">
  <si>
    <t>月日</t>
    <rPh sb="0" eb="2">
      <t>ガッピ</t>
    </rPh>
    <phoneticPr fontId="4"/>
  </si>
  <si>
    <t>曜日</t>
    <rPh sb="0" eb="2">
      <t>ヨウビ</t>
    </rPh>
    <phoneticPr fontId="4"/>
  </si>
  <si>
    <t>売上</t>
    <rPh sb="0" eb="2">
      <t>ウリアゲ</t>
    </rPh>
    <phoneticPr fontId="4"/>
  </si>
  <si>
    <t>週</t>
    <rPh sb="0" eb="1">
      <t>シュウ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</si>
</sst>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56" fontId="0" fillId="0" borderId="0" xfId="0" applyNumberFormat="1">
      <alignment vertical="center"/>
    </xf>
    <xf numFmtId="56" fontId="0" fillId="0" borderId="0" xfId="0" applyNumberFormat="1" applyAlignment="1">
      <alignment horizontal="center"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/>
  </sheetViews>
  <sheetFormatPr defaultRowHeight="13.5"/>
  <cols>
    <col min="2" max="2" width="5.625" customWidth="1"/>
    <col min="3" max="3" width="10.375" customWidth="1"/>
    <col min="4" max="6" width="4.375" customWidth="1"/>
    <col min="7" max="7" width="10.875" customWidth="1"/>
  </cols>
  <sheetData>
    <row r="1" spans="1:7">
      <c r="A1" s="1" t="s">
        <v>0</v>
      </c>
      <c r="B1" s="1" t="s">
        <v>1</v>
      </c>
      <c r="C1" s="1" t="s">
        <v>2</v>
      </c>
      <c r="F1" s="2" t="s">
        <v>3</v>
      </c>
      <c r="G1" s="2" t="s">
        <v>2</v>
      </c>
    </row>
    <row r="2" spans="1:7">
      <c r="A2" s="3">
        <v>39539</v>
      </c>
      <c r="B2" s="4" t="str">
        <f>TEXT(A2,"aaa")</f>
        <v>火</v>
      </c>
      <c r="C2" s="5">
        <v>70970</v>
      </c>
      <c r="D2">
        <f t="shared" ref="D2:D31" si="0">WEEKNUM(A2)-WEEKNUM($A$2)+1</f>
        <v>1</v>
      </c>
      <c r="F2" s="6">
        <v>1</v>
      </c>
      <c r="G2" s="7">
        <f>SUMIF($D$2:$D$31,F2,$C$2:$C$31)</f>
        <v>614055</v>
      </c>
    </row>
    <row r="3" spans="1:7">
      <c r="A3" s="3">
        <v>39540</v>
      </c>
      <c r="B3" s="4" t="str">
        <f t="shared" ref="B3:B31" si="1">TEXT(A3,"aaa")</f>
        <v>水</v>
      </c>
      <c r="C3" s="5">
        <v>121071</v>
      </c>
      <c r="D3">
        <f t="shared" si="0"/>
        <v>1</v>
      </c>
      <c r="F3" s="6">
        <v>2</v>
      </c>
      <c r="G3" s="7">
        <f>SUMIF($D$2:$D$31,F3,$C$2:$C$31)</f>
        <v>958524</v>
      </c>
    </row>
    <row r="4" spans="1:7">
      <c r="A4" s="3">
        <v>39541</v>
      </c>
      <c r="B4" s="4" t="str">
        <f t="shared" si="1"/>
        <v>木</v>
      </c>
      <c r="C4" s="5">
        <v>187839</v>
      </c>
      <c r="D4">
        <f t="shared" si="0"/>
        <v>1</v>
      </c>
      <c r="F4" s="6">
        <v>3</v>
      </c>
      <c r="G4" s="7">
        <f>SUMIF($D$2:$D$31,F4,$C$2:$C$31)</f>
        <v>785581</v>
      </c>
    </row>
    <row r="5" spans="1:7">
      <c r="A5" s="3">
        <v>39542</v>
      </c>
      <c r="B5" s="4" t="str">
        <f t="shared" si="1"/>
        <v>金</v>
      </c>
      <c r="C5" s="5">
        <v>89795</v>
      </c>
      <c r="D5">
        <f t="shared" si="0"/>
        <v>1</v>
      </c>
      <c r="F5" s="6">
        <v>4</v>
      </c>
      <c r="G5" s="7">
        <f>SUMIF($D$2:$D$31,F5,$C$2:$C$31)</f>
        <v>1101521</v>
      </c>
    </row>
    <row r="6" spans="1:7">
      <c r="A6" s="3">
        <v>39543</v>
      </c>
      <c r="B6" s="4" t="str">
        <f t="shared" si="1"/>
        <v>土</v>
      </c>
      <c r="C6" s="5">
        <v>144380</v>
      </c>
      <c r="D6">
        <f t="shared" si="0"/>
        <v>1</v>
      </c>
      <c r="F6" s="6">
        <v>5</v>
      </c>
      <c r="G6" s="7">
        <f>SUMIF($D$2:$D$31,F6,$C$2:$C$31)</f>
        <v>469636</v>
      </c>
    </row>
    <row r="7" spans="1:7">
      <c r="A7" s="3">
        <v>39544</v>
      </c>
      <c r="B7" s="4" t="str">
        <f t="shared" si="1"/>
        <v>日</v>
      </c>
      <c r="C7" s="5">
        <v>179218</v>
      </c>
      <c r="D7">
        <f t="shared" si="0"/>
        <v>2</v>
      </c>
    </row>
    <row r="8" spans="1:7">
      <c r="A8" s="3">
        <v>39545</v>
      </c>
      <c r="B8" s="4" t="str">
        <f t="shared" si="1"/>
        <v>月</v>
      </c>
      <c r="C8" s="5">
        <v>184183</v>
      </c>
      <c r="D8">
        <f t="shared" si="0"/>
        <v>2</v>
      </c>
    </row>
    <row r="9" spans="1:7">
      <c r="A9" s="3">
        <v>39546</v>
      </c>
      <c r="B9" s="4" t="str">
        <f t="shared" si="1"/>
        <v>火</v>
      </c>
      <c r="C9" s="5">
        <v>170092</v>
      </c>
      <c r="D9">
        <f t="shared" si="0"/>
        <v>2</v>
      </c>
    </row>
    <row r="10" spans="1:7">
      <c r="A10" s="3">
        <v>39547</v>
      </c>
      <c r="B10" s="4" t="str">
        <f t="shared" si="1"/>
        <v>水</v>
      </c>
      <c r="C10" s="5">
        <v>101554</v>
      </c>
      <c r="D10">
        <f t="shared" si="0"/>
        <v>2</v>
      </c>
    </row>
    <row r="11" spans="1:7">
      <c r="A11" s="3">
        <v>39548</v>
      </c>
      <c r="B11" s="4" t="str">
        <f t="shared" si="1"/>
        <v>木</v>
      </c>
      <c r="C11" s="5">
        <v>83024</v>
      </c>
      <c r="D11">
        <f t="shared" si="0"/>
        <v>2</v>
      </c>
    </row>
    <row r="12" spans="1:7">
      <c r="A12" s="3">
        <v>39549</v>
      </c>
      <c r="B12" s="4" t="str">
        <f t="shared" si="1"/>
        <v>金</v>
      </c>
      <c r="C12" s="5">
        <v>96666</v>
      </c>
      <c r="D12">
        <f t="shared" si="0"/>
        <v>2</v>
      </c>
    </row>
    <row r="13" spans="1:7">
      <c r="A13" s="3">
        <v>39550</v>
      </c>
      <c r="B13" s="4" t="str">
        <f t="shared" si="1"/>
        <v>土</v>
      </c>
      <c r="C13" s="5">
        <v>143787</v>
      </c>
      <c r="D13">
        <f t="shared" si="0"/>
        <v>2</v>
      </c>
    </row>
    <row r="14" spans="1:7">
      <c r="A14" s="3">
        <v>39551</v>
      </c>
      <c r="B14" s="4" t="str">
        <f t="shared" si="1"/>
        <v>日</v>
      </c>
      <c r="C14" s="5">
        <v>139030</v>
      </c>
      <c r="D14">
        <f t="shared" si="0"/>
        <v>3</v>
      </c>
    </row>
    <row r="15" spans="1:7">
      <c r="A15" s="3">
        <v>39552</v>
      </c>
      <c r="B15" s="4" t="str">
        <f t="shared" si="1"/>
        <v>月</v>
      </c>
      <c r="C15" s="5">
        <v>186389</v>
      </c>
      <c r="D15">
        <f t="shared" si="0"/>
        <v>3</v>
      </c>
    </row>
    <row r="16" spans="1:7">
      <c r="A16" s="3">
        <v>39553</v>
      </c>
      <c r="B16" s="4" t="str">
        <f t="shared" si="1"/>
        <v>火</v>
      </c>
      <c r="C16" s="5">
        <v>77287</v>
      </c>
      <c r="D16">
        <f t="shared" si="0"/>
        <v>3</v>
      </c>
    </row>
    <row r="17" spans="1:4">
      <c r="A17" s="3">
        <v>39554</v>
      </c>
      <c r="B17" s="4" t="str">
        <f t="shared" si="1"/>
        <v>水</v>
      </c>
      <c r="C17" s="5">
        <v>89038</v>
      </c>
      <c r="D17">
        <f t="shared" si="0"/>
        <v>3</v>
      </c>
    </row>
    <row r="18" spans="1:4">
      <c r="A18" s="3">
        <v>39555</v>
      </c>
      <c r="B18" s="4" t="str">
        <f t="shared" si="1"/>
        <v>木</v>
      </c>
      <c r="C18" s="5">
        <v>86967</v>
      </c>
      <c r="D18">
        <f t="shared" si="0"/>
        <v>3</v>
      </c>
    </row>
    <row r="19" spans="1:4">
      <c r="A19" s="3">
        <v>39556</v>
      </c>
      <c r="B19" s="4" t="str">
        <f t="shared" si="1"/>
        <v>金</v>
      </c>
      <c r="C19" s="5">
        <v>86742</v>
      </c>
      <c r="D19">
        <f t="shared" si="0"/>
        <v>3</v>
      </c>
    </row>
    <row r="20" spans="1:4">
      <c r="A20" s="3">
        <v>39557</v>
      </c>
      <c r="B20" s="4" t="str">
        <f t="shared" si="1"/>
        <v>土</v>
      </c>
      <c r="C20" s="5">
        <v>120128</v>
      </c>
      <c r="D20">
        <f t="shared" si="0"/>
        <v>3</v>
      </c>
    </row>
    <row r="21" spans="1:4">
      <c r="A21" s="3">
        <v>39558</v>
      </c>
      <c r="B21" s="4" t="str">
        <f t="shared" si="1"/>
        <v>日</v>
      </c>
      <c r="C21" s="5">
        <v>179230</v>
      </c>
      <c r="D21">
        <f t="shared" si="0"/>
        <v>4</v>
      </c>
    </row>
    <row r="22" spans="1:4">
      <c r="A22" s="3">
        <v>39559</v>
      </c>
      <c r="B22" s="4" t="str">
        <f t="shared" si="1"/>
        <v>月</v>
      </c>
      <c r="C22" s="5">
        <v>112879</v>
      </c>
      <c r="D22">
        <f t="shared" si="0"/>
        <v>4</v>
      </c>
    </row>
    <row r="23" spans="1:4">
      <c r="A23" s="3">
        <v>39560</v>
      </c>
      <c r="B23" s="4" t="str">
        <f t="shared" si="1"/>
        <v>火</v>
      </c>
      <c r="C23" s="5">
        <v>180702</v>
      </c>
      <c r="D23">
        <f t="shared" si="0"/>
        <v>4</v>
      </c>
    </row>
    <row r="24" spans="1:4">
      <c r="A24" s="3">
        <v>39561</v>
      </c>
      <c r="B24" s="4" t="str">
        <f t="shared" si="1"/>
        <v>水</v>
      </c>
      <c r="C24" s="5">
        <v>95167</v>
      </c>
      <c r="D24">
        <f t="shared" si="0"/>
        <v>4</v>
      </c>
    </row>
    <row r="25" spans="1:4">
      <c r="A25" s="3">
        <v>39562</v>
      </c>
      <c r="B25" s="4" t="str">
        <f t="shared" si="1"/>
        <v>木</v>
      </c>
      <c r="C25" s="5">
        <v>198946</v>
      </c>
      <c r="D25">
        <f t="shared" si="0"/>
        <v>4</v>
      </c>
    </row>
    <row r="26" spans="1:4">
      <c r="A26" s="3">
        <v>39563</v>
      </c>
      <c r="B26" s="4" t="str">
        <f t="shared" si="1"/>
        <v>金</v>
      </c>
      <c r="C26" s="5">
        <v>191653</v>
      </c>
      <c r="D26">
        <f t="shared" si="0"/>
        <v>4</v>
      </c>
    </row>
    <row r="27" spans="1:4">
      <c r="A27" s="3">
        <v>39564</v>
      </c>
      <c r="B27" s="4" t="str">
        <f t="shared" si="1"/>
        <v>土</v>
      </c>
      <c r="C27" s="5">
        <v>142944</v>
      </c>
      <c r="D27">
        <f t="shared" si="0"/>
        <v>4</v>
      </c>
    </row>
    <row r="28" spans="1:4">
      <c r="A28" s="3">
        <v>39565</v>
      </c>
      <c r="B28" s="4" t="str">
        <f t="shared" si="1"/>
        <v>日</v>
      </c>
      <c r="C28" s="5">
        <v>94524</v>
      </c>
      <c r="D28">
        <f t="shared" si="0"/>
        <v>5</v>
      </c>
    </row>
    <row r="29" spans="1:4">
      <c r="A29" s="3">
        <v>39566</v>
      </c>
      <c r="B29" s="4" t="str">
        <f t="shared" si="1"/>
        <v>月</v>
      </c>
      <c r="C29" s="5">
        <v>124429</v>
      </c>
      <c r="D29">
        <f t="shared" si="0"/>
        <v>5</v>
      </c>
    </row>
    <row r="30" spans="1:4">
      <c r="A30" s="3">
        <v>39567</v>
      </c>
      <c r="B30" s="4" t="str">
        <f t="shared" si="1"/>
        <v>火</v>
      </c>
      <c r="C30" s="5">
        <v>160131</v>
      </c>
      <c r="D30">
        <f t="shared" si="0"/>
        <v>5</v>
      </c>
    </row>
    <row r="31" spans="1:4">
      <c r="A31" s="3">
        <v>39568</v>
      </c>
      <c r="B31" s="4" t="str">
        <f t="shared" si="1"/>
        <v>水</v>
      </c>
      <c r="C31" s="5">
        <v>90552</v>
      </c>
      <c r="D31">
        <f t="shared" si="0"/>
        <v>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2008-01-13T10:58:31Z</dcterms:created>
  <dcterms:modified xsi:type="dcterms:W3CDTF">2008-01-13T10:58:44Z</dcterms:modified>
</cp:coreProperties>
</file>