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11" i="1"/>
  <c r="E11"/>
  <c r="F11" s="1"/>
  <c r="G10"/>
  <c r="F10"/>
  <c r="E10"/>
  <c r="G9"/>
  <c r="E9"/>
  <c r="F9" s="1"/>
  <c r="G8"/>
  <c r="F8"/>
  <c r="E8"/>
  <c r="G7"/>
  <c r="E7"/>
  <c r="F7" s="1"/>
  <c r="G6"/>
  <c r="E6"/>
  <c r="G5"/>
  <c r="E5"/>
  <c r="F5" s="1"/>
  <c r="G4"/>
  <c r="E4"/>
  <c r="G3"/>
  <c r="E3"/>
  <c r="F3" s="1"/>
  <c r="G2"/>
  <c r="E2"/>
  <c r="F2" l="1"/>
  <c r="F6"/>
  <c r="F4"/>
</calcChain>
</file>

<file path=xl/sharedStrings.xml><?xml version="1.0" encoding="utf-8"?>
<sst xmlns="http://schemas.openxmlformats.org/spreadsheetml/2006/main" count="36" uniqueCount="13">
  <si>
    <t>月</t>
    <rPh sb="0" eb="1">
      <t>ガツ</t>
    </rPh>
    <phoneticPr fontId="4"/>
  </si>
  <si>
    <t>店舗</t>
    <rPh sb="0" eb="2">
      <t>テンポ</t>
    </rPh>
    <phoneticPr fontId="4"/>
  </si>
  <si>
    <t>商品</t>
    <rPh sb="0" eb="2">
      <t>ショウヒン</t>
    </rPh>
    <phoneticPr fontId="4"/>
  </si>
  <si>
    <t>売上</t>
    <rPh sb="0" eb="2">
      <t>ウリアゲ</t>
    </rPh>
    <phoneticPr fontId="4"/>
  </si>
  <si>
    <t>店舗別合計</t>
    <rPh sb="0" eb="2">
      <t>テンポ</t>
    </rPh>
    <rPh sb="2" eb="3">
      <t>ベツ</t>
    </rPh>
    <rPh sb="3" eb="5">
      <t>ゴウケイ</t>
    </rPh>
    <phoneticPr fontId="4"/>
  </si>
  <si>
    <t>月別合計</t>
    <rPh sb="0" eb="2">
      <t>ツキベツ</t>
    </rPh>
    <rPh sb="2" eb="4">
      <t>ゴウケイ</t>
    </rPh>
    <phoneticPr fontId="4"/>
  </si>
  <si>
    <t>4月</t>
    <rPh sb="1" eb="2">
      <t>ガツ</t>
    </rPh>
    <phoneticPr fontId="4"/>
  </si>
  <si>
    <t>青山店</t>
    <rPh sb="0" eb="2">
      <t>アオヤマ</t>
    </rPh>
    <rPh sb="2" eb="3">
      <t>テン</t>
    </rPh>
    <phoneticPr fontId="4"/>
  </si>
  <si>
    <t>Aランチ</t>
    <phoneticPr fontId="4"/>
  </si>
  <si>
    <t>Bランチ</t>
    <phoneticPr fontId="4"/>
  </si>
  <si>
    <t>ケーキセット</t>
    <phoneticPr fontId="4"/>
  </si>
  <si>
    <t>新宿店</t>
    <rPh sb="0" eb="3">
      <t>シンジュクテン</t>
    </rPh>
    <phoneticPr fontId="4"/>
  </si>
  <si>
    <t>5月</t>
    <rPh sb="1" eb="2">
      <t>ガツ</t>
    </rPh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</si>
</sst>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indexed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38" fontId="5" fillId="0" borderId="2" xfId="1" applyFont="1" applyFill="1" applyBorder="1">
      <alignment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38" fontId="5" fillId="0" borderId="3" xfId="1" applyFont="1" applyFill="1" applyBorder="1">
      <alignment vertical="center"/>
    </xf>
    <xf numFmtId="0" fontId="0" fillId="0" borderId="4" xfId="0" applyNumberFormat="1" applyFill="1" applyBorder="1" applyAlignment="1">
      <alignment horizontal="center" vertical="center"/>
    </xf>
    <xf numFmtId="0" fontId="0" fillId="0" borderId="4" xfId="0" applyFill="1" applyBorder="1">
      <alignment vertical="center"/>
    </xf>
    <xf numFmtId="38" fontId="5" fillId="0" borderId="4" xfId="1" applyFont="1" applyFill="1" applyBorder="1">
      <alignment vertical="center"/>
    </xf>
    <xf numFmtId="0" fontId="0" fillId="0" borderId="5" xfId="0" applyNumberFormat="1" applyFill="1" applyBorder="1" applyAlignment="1">
      <alignment horizontal="center" vertical="center"/>
    </xf>
    <xf numFmtId="0" fontId="0" fillId="0" borderId="5" xfId="0" applyFill="1" applyBorder="1">
      <alignment vertical="center"/>
    </xf>
    <xf numFmtId="38" fontId="5" fillId="0" borderId="5" xfId="1" applyFont="1" applyFill="1" applyBorder="1">
      <alignment vertical="center"/>
    </xf>
    <xf numFmtId="0" fontId="0" fillId="0" borderId="6" xfId="0" applyNumberFormat="1" applyFill="1" applyBorder="1" applyAlignment="1">
      <alignment horizontal="center" vertical="center"/>
    </xf>
    <xf numFmtId="0" fontId="0" fillId="0" borderId="6" xfId="0" applyFill="1" applyBorder="1">
      <alignment vertical="center"/>
    </xf>
    <xf numFmtId="38" fontId="5" fillId="0" borderId="6" xfId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/>
  </sheetViews>
  <sheetFormatPr defaultRowHeight="13.5"/>
  <cols>
    <col min="1" max="1" width="5.875" customWidth="1"/>
    <col min="2" max="2" width="8" customWidth="1"/>
    <col min="3" max="3" width="11.625" customWidth="1"/>
    <col min="5" max="5" width="0" hidden="1" customWidth="1"/>
    <col min="6" max="7" width="10.5" customWidth="1"/>
  </cols>
  <sheetData>
    <row r="1" spans="1:7">
      <c r="A1" s="16" t="s">
        <v>0</v>
      </c>
      <c r="B1" s="16" t="s">
        <v>1</v>
      </c>
      <c r="C1" s="16" t="s">
        <v>2</v>
      </c>
      <c r="D1" s="16" t="s">
        <v>3</v>
      </c>
      <c r="E1" s="16"/>
      <c r="F1" s="16" t="s">
        <v>4</v>
      </c>
      <c r="G1" s="16" t="s">
        <v>5</v>
      </c>
    </row>
    <row r="2" spans="1:7">
      <c r="A2" s="1" t="s">
        <v>6</v>
      </c>
      <c r="B2" s="2" t="s">
        <v>7</v>
      </c>
      <c r="C2" s="2" t="s">
        <v>8</v>
      </c>
      <c r="D2" s="3">
        <v>77000</v>
      </c>
      <c r="E2" s="2" t="str">
        <f>A2&amp;B2</f>
        <v>4月青山店</v>
      </c>
      <c r="F2" s="3" t="str">
        <f>IF(E2=E3,"",SUMIF($E$2:$E$11,E2,$D$2:$D$11))</f>
        <v/>
      </c>
      <c r="G2" s="3" t="str">
        <f>IF(A2=A3,"",SUMIF($A$2:$A$11,A2,$D$2:$D$11))</f>
        <v/>
      </c>
    </row>
    <row r="3" spans="1:7">
      <c r="A3" s="4" t="s">
        <v>6</v>
      </c>
      <c r="B3" s="5" t="s">
        <v>7</v>
      </c>
      <c r="C3" s="5" t="s">
        <v>9</v>
      </c>
      <c r="D3" s="6">
        <v>106000</v>
      </c>
      <c r="E3" s="5" t="str">
        <f t="shared" ref="E3:E11" si="0">A3&amp;B3</f>
        <v>4月青山店</v>
      </c>
      <c r="F3" s="6" t="str">
        <f t="shared" ref="F3:F11" si="1">IF(E3=E4,"",SUMIF($E$2:$E$11,E3,$D$2:$D$11))</f>
        <v/>
      </c>
      <c r="G3" s="6" t="str">
        <f t="shared" ref="G3:G11" si="2">IF(A3=A4,"",SUMIF($A$2:$A$11,A3,$D$2:$D$11))</f>
        <v/>
      </c>
    </row>
    <row r="4" spans="1:7">
      <c r="A4" s="7" t="s">
        <v>6</v>
      </c>
      <c r="B4" s="8" t="s">
        <v>7</v>
      </c>
      <c r="C4" s="8" t="s">
        <v>10</v>
      </c>
      <c r="D4" s="9">
        <v>63000</v>
      </c>
      <c r="E4" s="8" t="str">
        <f t="shared" si="0"/>
        <v>4月青山店</v>
      </c>
      <c r="F4" s="9">
        <f t="shared" si="1"/>
        <v>246000</v>
      </c>
      <c r="G4" s="9" t="str">
        <f t="shared" si="2"/>
        <v/>
      </c>
    </row>
    <row r="5" spans="1:7">
      <c r="A5" s="10" t="s">
        <v>6</v>
      </c>
      <c r="B5" s="11" t="s">
        <v>11</v>
      </c>
      <c r="C5" s="11" t="s">
        <v>8</v>
      </c>
      <c r="D5" s="12">
        <v>86000</v>
      </c>
      <c r="E5" s="11" t="str">
        <f t="shared" si="0"/>
        <v>4月新宿店</v>
      </c>
      <c r="F5" s="12" t="str">
        <f t="shared" si="1"/>
        <v/>
      </c>
      <c r="G5" s="12" t="str">
        <f t="shared" si="2"/>
        <v/>
      </c>
    </row>
    <row r="6" spans="1:7" ht="14.25" thickBot="1">
      <c r="A6" s="13" t="s">
        <v>6</v>
      </c>
      <c r="B6" s="14" t="s">
        <v>11</v>
      </c>
      <c r="C6" s="14" t="s">
        <v>9</v>
      </c>
      <c r="D6" s="15">
        <v>87000</v>
      </c>
      <c r="E6" s="14" t="str">
        <f t="shared" si="0"/>
        <v>4月新宿店</v>
      </c>
      <c r="F6" s="15">
        <f t="shared" si="1"/>
        <v>173000</v>
      </c>
      <c r="G6" s="15">
        <f t="shared" si="2"/>
        <v>419000</v>
      </c>
    </row>
    <row r="7" spans="1:7" ht="14.25" thickTop="1">
      <c r="A7" s="10" t="s">
        <v>12</v>
      </c>
      <c r="B7" s="11" t="s">
        <v>7</v>
      </c>
      <c r="C7" s="11" t="s">
        <v>8</v>
      </c>
      <c r="D7" s="12">
        <v>86000</v>
      </c>
      <c r="E7" s="11" t="str">
        <f t="shared" si="0"/>
        <v>5月青山店</v>
      </c>
      <c r="F7" s="12" t="str">
        <f t="shared" si="1"/>
        <v/>
      </c>
      <c r="G7" s="12" t="str">
        <f t="shared" si="2"/>
        <v/>
      </c>
    </row>
    <row r="8" spans="1:7">
      <c r="A8" s="4" t="s">
        <v>12</v>
      </c>
      <c r="B8" s="5" t="s">
        <v>7</v>
      </c>
      <c r="C8" s="5" t="s">
        <v>9</v>
      </c>
      <c r="D8" s="6">
        <v>112000</v>
      </c>
      <c r="E8" s="5" t="str">
        <f t="shared" si="0"/>
        <v>5月青山店</v>
      </c>
      <c r="F8" s="6" t="str">
        <f t="shared" si="1"/>
        <v/>
      </c>
      <c r="G8" s="6" t="str">
        <f t="shared" si="2"/>
        <v/>
      </c>
    </row>
    <row r="9" spans="1:7">
      <c r="A9" s="7" t="s">
        <v>12</v>
      </c>
      <c r="B9" s="8" t="s">
        <v>7</v>
      </c>
      <c r="C9" s="8" t="s">
        <v>10</v>
      </c>
      <c r="D9" s="9">
        <v>83000</v>
      </c>
      <c r="E9" s="8" t="str">
        <f t="shared" si="0"/>
        <v>5月青山店</v>
      </c>
      <c r="F9" s="9">
        <f t="shared" si="1"/>
        <v>281000</v>
      </c>
      <c r="G9" s="9" t="str">
        <f t="shared" si="2"/>
        <v/>
      </c>
    </row>
    <row r="10" spans="1:7">
      <c r="A10" s="10" t="s">
        <v>12</v>
      </c>
      <c r="B10" s="11" t="s">
        <v>11</v>
      </c>
      <c r="C10" s="11" t="s">
        <v>8</v>
      </c>
      <c r="D10" s="12">
        <v>92000</v>
      </c>
      <c r="E10" s="11" t="str">
        <f t="shared" si="0"/>
        <v>5月新宿店</v>
      </c>
      <c r="F10" s="12" t="str">
        <f t="shared" si="1"/>
        <v/>
      </c>
      <c r="G10" s="12" t="str">
        <f t="shared" si="2"/>
        <v/>
      </c>
    </row>
    <row r="11" spans="1:7">
      <c r="A11" s="7" t="s">
        <v>12</v>
      </c>
      <c r="B11" s="8" t="s">
        <v>11</v>
      </c>
      <c r="C11" s="8" t="s">
        <v>9</v>
      </c>
      <c r="D11" s="9">
        <v>97000</v>
      </c>
      <c r="E11" s="8" t="str">
        <f t="shared" si="0"/>
        <v>5月新宿店</v>
      </c>
      <c r="F11" s="9">
        <f t="shared" si="1"/>
        <v>189000</v>
      </c>
      <c r="G11" s="9">
        <f t="shared" si="2"/>
        <v>470000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2008-01-13T10:53:48Z</dcterms:created>
  <dcterms:modified xsi:type="dcterms:W3CDTF">2008-01-13T10:54:05Z</dcterms:modified>
</cp:coreProperties>
</file>