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4" i="1"/>
  <c r="F5"/>
  <c r="F6"/>
  <c r="F3"/>
  <c r="E3"/>
  <c r="E4"/>
  <c r="E5"/>
  <c r="E6"/>
  <c r="E7"/>
  <c r="D3"/>
  <c r="D4"/>
  <c r="D5"/>
  <c r="D6"/>
  <c r="K3"/>
  <c r="K7" s="1"/>
  <c r="L3"/>
  <c r="K4"/>
  <c r="L4"/>
  <c r="K5"/>
  <c r="L5"/>
  <c r="K6"/>
  <c r="L6"/>
  <c r="G3"/>
  <c r="H3"/>
  <c r="I3"/>
  <c r="J3"/>
  <c r="G4"/>
  <c r="H4"/>
  <c r="I4"/>
  <c r="J4"/>
  <c r="G5"/>
  <c r="H5"/>
  <c r="I5"/>
  <c r="J5"/>
  <c r="G6"/>
  <c r="H6"/>
  <c r="I6"/>
  <c r="J6"/>
  <c r="C6"/>
  <c r="M6" s="1" a="1"/>
  <c r="M6" s="1"/>
  <c r="C5"/>
  <c r="M5" s="1" a="1"/>
  <c r="C4"/>
  <c r="M4" s="1" a="1"/>
  <c r="M4" s="1"/>
  <c r="L7"/>
  <c r="J7"/>
  <c r="I7"/>
  <c r="H7"/>
  <c r="G7"/>
  <c r="F7"/>
  <c r="D7"/>
  <c r="C3"/>
  <c r="M3" s="1" a="1"/>
  <c r="M3" s="1"/>
  <c r="M5" l="1"/>
  <c r="C7"/>
  <c r="M7" s="1" a="1"/>
  <c r="M7" s="1"/>
</calcChain>
</file>

<file path=xl/sharedStrings.xml><?xml version="1.0" encoding="utf-8"?>
<sst xmlns="http://schemas.openxmlformats.org/spreadsheetml/2006/main" count="9" uniqueCount="9">
  <si>
    <t>パート給与　金種表</t>
    <rPh sb="3" eb="5">
      <t>キュウヨ</t>
    </rPh>
    <rPh sb="6" eb="8">
      <t>キンシュ</t>
    </rPh>
    <rPh sb="8" eb="9">
      <t>ヒョウ</t>
    </rPh>
    <phoneticPr fontId="3"/>
  </si>
  <si>
    <t>氏名</t>
    <rPh sb="0" eb="2">
      <t>シメイ</t>
    </rPh>
    <phoneticPr fontId="3"/>
  </si>
  <si>
    <t>支給額</t>
    <rPh sb="0" eb="3">
      <t>シキュウガク</t>
    </rPh>
    <phoneticPr fontId="3"/>
  </si>
  <si>
    <t>検算</t>
    <rPh sb="0" eb="2">
      <t>ケンザン</t>
    </rPh>
    <phoneticPr fontId="3"/>
  </si>
  <si>
    <t>鹿取景子</t>
    <rPh sb="0" eb="2">
      <t>カトリ</t>
    </rPh>
    <rPh sb="2" eb="4">
      <t>ケイコ</t>
    </rPh>
    <phoneticPr fontId="3"/>
  </si>
  <si>
    <t>成宮恵</t>
    <rPh sb="0" eb="2">
      <t>ナルミヤ</t>
    </rPh>
    <rPh sb="2" eb="3">
      <t>メグミ</t>
    </rPh>
    <phoneticPr fontId="3"/>
  </si>
  <si>
    <t>竹下香奈</t>
    <rPh sb="0" eb="2">
      <t>タケシタ</t>
    </rPh>
    <rPh sb="2" eb="4">
      <t>カナ</t>
    </rPh>
    <phoneticPr fontId="3"/>
  </si>
  <si>
    <t>幸田美紀</t>
    <rPh sb="0" eb="2">
      <t>コウダ</t>
    </rPh>
    <rPh sb="2" eb="4">
      <t>ミキ</t>
    </rPh>
    <phoneticPr fontId="3"/>
  </si>
  <si>
    <t>合計枚数</t>
    <rPh sb="0" eb="2">
      <t>ゴウケイ</t>
    </rPh>
    <rPh sb="2" eb="4">
      <t>マイスウ</t>
    </rPh>
    <phoneticPr fontId="3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</si>
</sst>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6" tint="-0.499984740745262"/>
      <name val="ＭＳ Ｐゴシック"/>
      <family val="3"/>
      <charset val="128"/>
    </font>
    <font>
      <sz val="11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6" fontId="6" fillId="2" borderId="1" xfId="1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6" fontId="4" fillId="3" borderId="1" xfId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3.5"/>
  <cols>
    <col min="1" max="1" width="8.375" customWidth="1"/>
    <col min="2" max="2" width="8.125" customWidth="1"/>
    <col min="3" max="3" width="8" bestFit="1" customWidth="1"/>
    <col min="4" max="6" width="6.875" customWidth="1"/>
    <col min="7" max="8" width="6.25" customWidth="1"/>
    <col min="9" max="12" width="5.625" customWidth="1"/>
    <col min="13" max="13" width="8.125" customWidth="1"/>
  </cols>
  <sheetData>
    <row r="1" spans="1:13">
      <c r="A1" s="2" t="s">
        <v>0</v>
      </c>
    </row>
    <row r="2" spans="1:13">
      <c r="A2" s="3" t="s">
        <v>1</v>
      </c>
      <c r="B2" s="3" t="s">
        <v>2</v>
      </c>
      <c r="C2" s="4">
        <v>10000</v>
      </c>
      <c r="D2" s="4">
        <v>5000</v>
      </c>
      <c r="E2" s="4">
        <v>2000</v>
      </c>
      <c r="F2" s="4">
        <v>1000</v>
      </c>
      <c r="G2" s="4">
        <v>500</v>
      </c>
      <c r="H2" s="4">
        <v>100</v>
      </c>
      <c r="I2" s="4">
        <v>50</v>
      </c>
      <c r="J2" s="4">
        <v>10</v>
      </c>
      <c r="K2" s="4">
        <v>5</v>
      </c>
      <c r="L2" s="4">
        <v>1</v>
      </c>
      <c r="M2" s="4" t="s">
        <v>3</v>
      </c>
    </row>
    <row r="3" spans="1:13">
      <c r="A3" s="5" t="s">
        <v>4</v>
      </c>
      <c r="B3" s="6">
        <v>129754</v>
      </c>
      <c r="C3" s="1">
        <f>INT(B3/$C$2)</f>
        <v>12</v>
      </c>
      <c r="D3" s="1">
        <f>INT(MOD($B3,C$2)/D$2)</f>
        <v>1</v>
      </c>
      <c r="E3" s="1">
        <f>INT(MOD($B3,D$2)/E$2)</f>
        <v>2</v>
      </c>
      <c r="F3" s="1">
        <f>INT((MOD(B3,$D$2)-$E$2*E3)/$F$2)</f>
        <v>0</v>
      </c>
      <c r="G3" s="1">
        <f t="shared" ref="G3:J6" si="0">INT(MOD($B3,F$2)/G$2)</f>
        <v>1</v>
      </c>
      <c r="H3" s="1">
        <f t="shared" si="0"/>
        <v>2</v>
      </c>
      <c r="I3" s="1">
        <f t="shared" si="0"/>
        <v>1</v>
      </c>
      <c r="J3" s="1">
        <f t="shared" si="0"/>
        <v>0</v>
      </c>
      <c r="K3" s="1">
        <f t="shared" ref="K3:L3" si="1">INT(MOD($B3,J$2)/K$2)</f>
        <v>0</v>
      </c>
      <c r="L3" s="1">
        <f t="shared" si="1"/>
        <v>4</v>
      </c>
      <c r="M3" s="6">
        <f t="array" ref="M3">SUM($C$2:$L$2*C3:L3)</f>
        <v>129754</v>
      </c>
    </row>
    <row r="4" spans="1:13">
      <c r="A4" s="5" t="s">
        <v>5</v>
      </c>
      <c r="B4" s="6">
        <v>83025</v>
      </c>
      <c r="C4" s="1">
        <f>INT(B4/$C$2)</f>
        <v>8</v>
      </c>
      <c r="D4" s="1">
        <f t="shared" ref="D4:E6" si="2">INT(MOD($B4,C$2)/D$2)</f>
        <v>0</v>
      </c>
      <c r="E4" s="1">
        <f t="shared" si="2"/>
        <v>1</v>
      </c>
      <c r="F4" s="1">
        <f t="shared" ref="F4:F6" si="3">INT((MOD(B4,$D$2)-$E$2*E4)/$F$2)</f>
        <v>1</v>
      </c>
      <c r="G4" s="1">
        <f t="shared" si="0"/>
        <v>0</v>
      </c>
      <c r="H4" s="1">
        <f t="shared" si="0"/>
        <v>0</v>
      </c>
      <c r="I4" s="1">
        <f t="shared" si="0"/>
        <v>0</v>
      </c>
      <c r="J4" s="1">
        <f t="shared" si="0"/>
        <v>2</v>
      </c>
      <c r="K4" s="1">
        <f t="shared" ref="K4:L4" si="4">INT(MOD($B4,J$2)/K$2)</f>
        <v>1</v>
      </c>
      <c r="L4" s="1">
        <f t="shared" si="4"/>
        <v>0</v>
      </c>
      <c r="M4" s="6">
        <f t="array" ref="M4">SUM($C$2:$L$2*C4:L4)</f>
        <v>83025</v>
      </c>
    </row>
    <row r="5" spans="1:13">
      <c r="A5" s="5" t="s">
        <v>6</v>
      </c>
      <c r="B5" s="6">
        <v>76673</v>
      </c>
      <c r="C5" s="1">
        <f>INT(B5/$C$2)</f>
        <v>7</v>
      </c>
      <c r="D5" s="1">
        <f t="shared" si="2"/>
        <v>1</v>
      </c>
      <c r="E5" s="1">
        <f t="shared" si="2"/>
        <v>0</v>
      </c>
      <c r="F5" s="1">
        <f t="shared" si="3"/>
        <v>1</v>
      </c>
      <c r="G5" s="1">
        <f t="shared" si="0"/>
        <v>1</v>
      </c>
      <c r="H5" s="1">
        <f t="shared" si="0"/>
        <v>1</v>
      </c>
      <c r="I5" s="1">
        <f t="shared" si="0"/>
        <v>1</v>
      </c>
      <c r="J5" s="1">
        <f t="shared" si="0"/>
        <v>2</v>
      </c>
      <c r="K5" s="1">
        <f t="shared" ref="K5:L5" si="5">INT(MOD($B5,J$2)/K$2)</f>
        <v>0</v>
      </c>
      <c r="L5" s="1">
        <f t="shared" si="5"/>
        <v>3</v>
      </c>
      <c r="M5" s="6">
        <f t="array" ref="M5">SUM($C$2:$L$2*C5:L5)</f>
        <v>76673</v>
      </c>
    </row>
    <row r="6" spans="1:13">
      <c r="A6" s="5" t="s">
        <v>7</v>
      </c>
      <c r="B6" s="6">
        <v>54804</v>
      </c>
      <c r="C6" s="1">
        <f>INT(B6/$C$2)</f>
        <v>5</v>
      </c>
      <c r="D6" s="1">
        <f t="shared" si="2"/>
        <v>0</v>
      </c>
      <c r="E6" s="1">
        <f t="shared" si="2"/>
        <v>2</v>
      </c>
      <c r="F6" s="1">
        <f t="shared" si="3"/>
        <v>0</v>
      </c>
      <c r="G6" s="1">
        <f t="shared" si="0"/>
        <v>1</v>
      </c>
      <c r="H6" s="1">
        <f t="shared" si="0"/>
        <v>3</v>
      </c>
      <c r="I6" s="1">
        <f t="shared" si="0"/>
        <v>0</v>
      </c>
      <c r="J6" s="1">
        <f t="shared" si="0"/>
        <v>0</v>
      </c>
      <c r="K6" s="1">
        <f t="shared" ref="K6:L6" si="6">INT(MOD($B6,J$2)/K$2)</f>
        <v>0</v>
      </c>
      <c r="L6" s="1">
        <f t="shared" si="6"/>
        <v>4</v>
      </c>
      <c r="M6" s="6">
        <f t="array" ref="M6">SUM($C$2:$L$2*C6:L6)</f>
        <v>54804</v>
      </c>
    </row>
    <row r="7" spans="1:13">
      <c r="A7" s="7" t="s">
        <v>8</v>
      </c>
      <c r="B7" s="8"/>
      <c r="C7" s="5">
        <f t="shared" ref="C7:L7" si="7">SUM(C3:C6)</f>
        <v>32</v>
      </c>
      <c r="D7" s="5">
        <f t="shared" si="7"/>
        <v>2</v>
      </c>
      <c r="E7" s="5">
        <f t="shared" ref="E7" si="8">SUM(E3:E6)</f>
        <v>5</v>
      </c>
      <c r="F7" s="5">
        <f t="shared" si="7"/>
        <v>2</v>
      </c>
      <c r="G7" s="5">
        <f t="shared" si="7"/>
        <v>3</v>
      </c>
      <c r="H7" s="5">
        <f t="shared" si="7"/>
        <v>6</v>
      </c>
      <c r="I7" s="5">
        <f t="shared" si="7"/>
        <v>2</v>
      </c>
      <c r="J7" s="5">
        <f t="shared" si="7"/>
        <v>4</v>
      </c>
      <c r="K7" s="5">
        <f t="shared" si="7"/>
        <v>1</v>
      </c>
      <c r="L7" s="5">
        <f t="shared" si="7"/>
        <v>11</v>
      </c>
      <c r="M7" s="6">
        <f t="array" ref="M7">SUM($C$2:$L$2*C7:L7)</f>
        <v>344256</v>
      </c>
    </row>
  </sheetData>
  <mergeCells count="1">
    <mergeCell ref="A7:B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2008-01-12T15:55:15Z</dcterms:created>
  <dcterms:modified xsi:type="dcterms:W3CDTF">2008-02-10T08:37:45Z</dcterms:modified>
</cp:coreProperties>
</file>