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E12" i="1"/>
  <c r="E11"/>
  <c r="D12"/>
  <c r="D11"/>
  <c r="E3"/>
  <c r="E4"/>
  <c r="E5"/>
  <c r="E6"/>
  <c r="E7"/>
  <c r="E8"/>
  <c r="E2"/>
  <c r="D3"/>
  <c r="D4"/>
  <c r="D5"/>
  <c r="D6"/>
  <c r="D7"/>
  <c r="D8"/>
  <c r="D2"/>
</calcChain>
</file>

<file path=xl/sharedStrings.xml><?xml version="1.0" encoding="utf-8"?>
<sst xmlns="http://schemas.openxmlformats.org/spreadsheetml/2006/main" count="10" uniqueCount="9">
  <si>
    <t>月日</t>
    <rPh sb="0" eb="2">
      <t>ガッピ</t>
    </rPh>
    <phoneticPr fontId="2"/>
  </si>
  <si>
    <t>出社</t>
    <rPh sb="0" eb="2">
      <t>シュッシャ</t>
    </rPh>
    <phoneticPr fontId="2"/>
  </si>
  <si>
    <t>退社</t>
    <rPh sb="0" eb="2">
      <t>タイシャ</t>
    </rPh>
    <phoneticPr fontId="2"/>
  </si>
  <si>
    <t>勤務時間</t>
    <rPh sb="0" eb="2">
      <t>キンム</t>
    </rPh>
    <rPh sb="2" eb="4">
      <t>ジカン</t>
    </rPh>
    <phoneticPr fontId="2"/>
  </si>
  <si>
    <t>曜日</t>
    <rPh sb="0" eb="2">
      <t>ヨウビ</t>
    </rPh>
    <phoneticPr fontId="2"/>
  </si>
  <si>
    <t>時給</t>
    <rPh sb="0" eb="2">
      <t>ジキュウ</t>
    </rPh>
    <phoneticPr fontId="2"/>
  </si>
  <si>
    <t>支払額</t>
    <rPh sb="0" eb="2">
      <t>シハライ</t>
    </rPh>
    <rPh sb="2" eb="3">
      <t>ガク</t>
    </rPh>
    <phoneticPr fontId="2"/>
  </si>
  <si>
    <t>平日</t>
    <rPh sb="0" eb="2">
      <t>ヘイジツ</t>
    </rPh>
    <phoneticPr fontId="2"/>
  </si>
  <si>
    <t>土日</t>
    <rPh sb="0" eb="2">
      <t>ドニチ</t>
    </rPh>
    <phoneticPr fontId="2"/>
  </si>
</sst>
</file>

<file path=xl/styles.xml><?xml version="1.0" encoding="utf-8"?>
<styleSheet xmlns="http://schemas.openxmlformats.org/spreadsheetml/2006/main">
  <numFmts count="1">
    <numFmt numFmtId="176" formatCode="m&quot;月&quot;d&quot;日&quot;\(aaa\)"/>
  </numFmts>
  <fonts count="3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20" fontId="0" fillId="0" borderId="1" xfId="0" applyNumberFormat="1" applyBorder="1">
      <alignment vertical="center"/>
    </xf>
    <xf numFmtId="0" fontId="0" fillId="0" borderId="1" xfId="0" applyNumberFormat="1" applyBorder="1">
      <alignment vertical="center"/>
    </xf>
    <xf numFmtId="0" fontId="0" fillId="2" borderId="2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/>
  </sheetViews>
  <sheetFormatPr defaultRowHeight="13.5"/>
  <cols>
    <col min="1" max="1" width="12.25" customWidth="1"/>
    <col min="2" max="2" width="9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>
        <v>39692</v>
      </c>
      <c r="B2" s="3">
        <v>0.375</v>
      </c>
      <c r="C2" s="3">
        <v>0.625</v>
      </c>
      <c r="D2" s="4">
        <f>(C2-B2)*24</f>
        <v>6</v>
      </c>
      <c r="E2" s="4">
        <f>WEEKDAY(A2,3)</f>
        <v>0</v>
      </c>
    </row>
    <row r="3" spans="1:5">
      <c r="A3" s="2">
        <v>39693</v>
      </c>
      <c r="B3" s="3">
        <v>0.375</v>
      </c>
      <c r="C3" s="3">
        <v>0.58333333333333337</v>
      </c>
      <c r="D3" s="4">
        <f t="shared" ref="D3:D8" si="0">(C3-B3)*24</f>
        <v>5.0000000000000009</v>
      </c>
      <c r="E3" s="4">
        <f t="shared" ref="E3:E8" si="1">WEEKDAY(A3,3)</f>
        <v>1</v>
      </c>
    </row>
    <row r="4" spans="1:5">
      <c r="A4" s="2">
        <v>39694</v>
      </c>
      <c r="B4" s="3">
        <v>0.41666666666666669</v>
      </c>
      <c r="C4" s="3">
        <v>0.6875</v>
      </c>
      <c r="D4" s="4">
        <f t="shared" si="0"/>
        <v>6.5</v>
      </c>
      <c r="E4" s="4">
        <f t="shared" si="1"/>
        <v>2</v>
      </c>
    </row>
    <row r="5" spans="1:5">
      <c r="A5" s="2">
        <v>39695</v>
      </c>
      <c r="B5" s="3">
        <v>0.45833333333333331</v>
      </c>
      <c r="C5" s="3">
        <v>0.64583333333333337</v>
      </c>
      <c r="D5" s="4">
        <f t="shared" si="0"/>
        <v>4.5000000000000018</v>
      </c>
      <c r="E5" s="4">
        <f t="shared" si="1"/>
        <v>3</v>
      </c>
    </row>
    <row r="6" spans="1:5">
      <c r="A6" s="2">
        <v>39696</v>
      </c>
      <c r="B6" s="3">
        <v>0.375</v>
      </c>
      <c r="C6" s="3">
        <v>0.625</v>
      </c>
      <c r="D6" s="4">
        <f t="shared" si="0"/>
        <v>6</v>
      </c>
      <c r="E6" s="4">
        <f t="shared" si="1"/>
        <v>4</v>
      </c>
    </row>
    <row r="7" spans="1:5">
      <c r="A7" s="2">
        <v>39697</v>
      </c>
      <c r="B7" s="3">
        <v>0.375</v>
      </c>
      <c r="C7" s="3">
        <v>0.60416666666666663</v>
      </c>
      <c r="D7" s="4">
        <f t="shared" si="0"/>
        <v>5.4999999999999991</v>
      </c>
      <c r="E7" s="4">
        <f t="shared" si="1"/>
        <v>5</v>
      </c>
    </row>
    <row r="8" spans="1:5">
      <c r="A8" s="2">
        <v>39698</v>
      </c>
      <c r="B8" s="3">
        <v>0.375</v>
      </c>
      <c r="C8" s="3">
        <v>0.6875</v>
      </c>
      <c r="D8" s="4">
        <f t="shared" si="0"/>
        <v>7.5</v>
      </c>
      <c r="E8" s="4">
        <f t="shared" si="1"/>
        <v>6</v>
      </c>
    </row>
    <row r="10" spans="1:5">
      <c r="B10" s="5"/>
      <c r="C10" s="1" t="s">
        <v>5</v>
      </c>
      <c r="D10" s="1" t="s">
        <v>3</v>
      </c>
      <c r="E10" s="1" t="s">
        <v>6</v>
      </c>
    </row>
    <row r="11" spans="1:5">
      <c r="B11" s="6" t="s">
        <v>7</v>
      </c>
      <c r="C11" s="7">
        <v>800</v>
      </c>
      <c r="D11" s="7">
        <f>SUMIF(E2:E8,"&lt;5",D2:D8)</f>
        <v>28</v>
      </c>
      <c r="E11" s="7">
        <f>C11*D11</f>
        <v>22400</v>
      </c>
    </row>
    <row r="12" spans="1:5">
      <c r="B12" s="6" t="s">
        <v>8</v>
      </c>
      <c r="C12" s="7">
        <v>1000</v>
      </c>
      <c r="D12" s="7">
        <f>SUMIF(E2:E8,"&gt;=5",D2:D8)</f>
        <v>13</v>
      </c>
      <c r="E12" s="7">
        <f>C12*D12</f>
        <v>13000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2008-01-12T03:50:01Z</dcterms:created>
  <dcterms:modified xsi:type="dcterms:W3CDTF">2008-01-12T09:18:39Z</dcterms:modified>
</cp:coreProperties>
</file>