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6" i="1"/>
  <c r="E6"/>
  <c r="D6"/>
  <c r="F5"/>
  <c r="E5"/>
  <c r="D5"/>
  <c r="F4"/>
  <c r="E4"/>
  <c r="D4"/>
  <c r="F3"/>
  <c r="E3"/>
  <c r="D3"/>
  <c r="F2"/>
  <c r="E2"/>
  <c r="D2"/>
</calcChain>
</file>

<file path=xl/sharedStrings.xml><?xml version="1.0" encoding="utf-8"?>
<sst xmlns="http://schemas.openxmlformats.org/spreadsheetml/2006/main" count="8" uniqueCount="8">
  <si>
    <t>月日</t>
    <rPh sb="0" eb="2">
      <t>ガッピ</t>
    </rPh>
    <phoneticPr fontId="2"/>
  </si>
  <si>
    <t>出社</t>
    <rPh sb="0" eb="2">
      <t>シュッシャ</t>
    </rPh>
    <phoneticPr fontId="2"/>
  </si>
  <si>
    <t>退社</t>
    <rPh sb="0" eb="2">
      <t>タイシャ</t>
    </rPh>
    <phoneticPr fontId="2"/>
  </si>
  <si>
    <t>早朝勤務</t>
    <rPh sb="0" eb="2">
      <t>ソウチョウ</t>
    </rPh>
    <rPh sb="2" eb="4">
      <t>キンム</t>
    </rPh>
    <phoneticPr fontId="2"/>
  </si>
  <si>
    <t>通常勤務</t>
    <rPh sb="0" eb="2">
      <t>ツウジョウ</t>
    </rPh>
    <rPh sb="2" eb="4">
      <t>キンム</t>
    </rPh>
    <phoneticPr fontId="2"/>
  </si>
  <si>
    <t>残業</t>
    <rPh sb="0" eb="2">
      <t>ザンギョウ</t>
    </rPh>
    <phoneticPr fontId="2"/>
  </si>
  <si>
    <t>標準出社時刻</t>
    <rPh sb="0" eb="2">
      <t>ヒョウジュン</t>
    </rPh>
    <rPh sb="2" eb="4">
      <t>シュッシャ</t>
    </rPh>
    <rPh sb="4" eb="6">
      <t>ジコク</t>
    </rPh>
    <phoneticPr fontId="2"/>
  </si>
  <si>
    <t>標準退社時刻</t>
    <rPh sb="0" eb="2">
      <t>ヒョウジュン</t>
    </rPh>
    <rPh sb="2" eb="4">
      <t>タイシャ</t>
    </rPh>
    <rPh sb="4" eb="6">
      <t>ジコク</t>
    </rPh>
    <phoneticPr fontId="2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</si>
</sst>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/>
  </sheetViews>
  <sheetFormatPr defaultRowHeight="13.5"/>
  <cols>
    <col min="1" max="1" width="8.75" customWidth="1"/>
    <col min="2" max="6" width="8.25" customWidth="1"/>
  </cols>
  <sheetData>
    <row r="1" spans="1:6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>
      <c r="A2" s="1">
        <v>39699</v>
      </c>
      <c r="B2" s="2">
        <v>0.27083333333333331</v>
      </c>
      <c r="C2" s="2">
        <v>0.625</v>
      </c>
      <c r="D2" s="2">
        <f>$C$8-MIN(B2,$C$8)</f>
        <v>0.10416666666666669</v>
      </c>
      <c r="E2" s="2">
        <f>MIN(C2,$C$9)-MAX(B2,$C$8)</f>
        <v>0.25</v>
      </c>
      <c r="F2" s="2">
        <f>MAX(C2,$C$9)-$C$9</f>
        <v>0</v>
      </c>
    </row>
    <row r="3" spans="1:6">
      <c r="A3" s="1">
        <v>39700</v>
      </c>
      <c r="B3" s="2">
        <v>0.35416666666666669</v>
      </c>
      <c r="C3" s="2">
        <v>0.70833333333333337</v>
      </c>
      <c r="D3" s="2">
        <f>$C$8-MIN(B3,$C$8)</f>
        <v>2.0833333333333315E-2</v>
      </c>
      <c r="E3" s="2">
        <f>MIN(C3,$C$9)-MAX(B3,$C$8)</f>
        <v>0.33333333333333337</v>
      </c>
      <c r="F3" s="2">
        <f>MAX(C3,$C$9)-$C$9</f>
        <v>0</v>
      </c>
    </row>
    <row r="4" spans="1:6">
      <c r="A4" s="1">
        <v>39701</v>
      </c>
      <c r="B4" s="2">
        <v>0.4375</v>
      </c>
      <c r="C4" s="2">
        <v>0.8125</v>
      </c>
      <c r="D4" s="2">
        <f>$C$8-MIN(B4,$C$8)</f>
        <v>0</v>
      </c>
      <c r="E4" s="2">
        <f>MIN(C4,$C$9)-MAX(B4,$C$8)</f>
        <v>0.27083333333333337</v>
      </c>
      <c r="F4" s="2">
        <f>MAX(C4,$C$9)-$C$9</f>
        <v>0.10416666666666663</v>
      </c>
    </row>
    <row r="5" spans="1:6">
      <c r="A5" s="1">
        <v>39702</v>
      </c>
      <c r="B5" s="2">
        <v>0.29166666666666669</v>
      </c>
      <c r="C5" s="2">
        <v>0.75</v>
      </c>
      <c r="D5" s="2">
        <f>$C$8-MIN(B5,$C$8)</f>
        <v>8.3333333333333315E-2</v>
      </c>
      <c r="E5" s="2">
        <f>MIN(C5,$C$9)-MAX(B5,$C$8)</f>
        <v>0.33333333333333337</v>
      </c>
      <c r="F5" s="2">
        <f>MAX(C5,$C$9)-$C$9</f>
        <v>4.166666666666663E-2</v>
      </c>
    </row>
    <row r="6" spans="1:6">
      <c r="A6" s="1">
        <v>39703</v>
      </c>
      <c r="B6" s="2">
        <v>0.375</v>
      </c>
      <c r="C6" s="2">
        <v>0.85416666666666663</v>
      </c>
      <c r="D6" s="2">
        <f>$C$8-MIN(B6,$C$8)</f>
        <v>0</v>
      </c>
      <c r="E6" s="2">
        <f>MIN(C6,$C$9)-MAX(B6,$C$8)</f>
        <v>0.33333333333333337</v>
      </c>
      <c r="F6" s="2">
        <f>MAX(C6,$C$9)-$C$9</f>
        <v>0.14583333333333326</v>
      </c>
    </row>
    <row r="8" spans="1:6">
      <c r="A8" s="5" t="s">
        <v>6</v>
      </c>
      <c r="B8" s="5"/>
      <c r="C8" s="2">
        <v>0.375</v>
      </c>
    </row>
    <row r="9" spans="1:6">
      <c r="A9" s="5" t="s">
        <v>7</v>
      </c>
      <c r="B9" s="5"/>
      <c r="C9" s="2">
        <v>0.70833333333333337</v>
      </c>
    </row>
  </sheetData>
  <mergeCells count="2">
    <mergeCell ref="A8:B8"/>
    <mergeCell ref="A9:B9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2008-01-12T03:47:51Z</dcterms:created>
  <dcterms:modified xsi:type="dcterms:W3CDTF">2008-01-12T08:46:52Z</dcterms:modified>
</cp:coreProperties>
</file>