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9" i="1"/>
  <c r="C9" s="1"/>
  <c r="D9" s="1"/>
  <c r="E9" s="1"/>
  <c r="B10"/>
  <c r="C10" s="1"/>
  <c r="D10" s="1"/>
  <c r="E10" s="1"/>
  <c r="B11"/>
  <c r="C11" s="1"/>
  <c r="D11" s="1"/>
  <c r="E11" s="1"/>
  <c r="B12"/>
  <c r="C12" s="1"/>
  <c r="D12" s="1"/>
  <c r="E12" s="1"/>
  <c r="B13"/>
  <c r="C13" s="1"/>
  <c r="D13" s="1"/>
  <c r="E13" s="1"/>
  <c r="E8"/>
  <c r="D8"/>
  <c r="C8"/>
  <c r="B8"/>
  <c r="B5"/>
</calcChain>
</file>

<file path=xl/sharedStrings.xml><?xml version="1.0" encoding="utf-8"?>
<sst xmlns="http://schemas.openxmlformats.org/spreadsheetml/2006/main" count="12" uniqueCount="12">
  <si>
    <t>町内会古紙回収日一覧</t>
    <rPh sb="0" eb="2">
      <t>チョウナイ</t>
    </rPh>
    <rPh sb="2" eb="3">
      <t>カイ</t>
    </rPh>
    <rPh sb="3" eb="5">
      <t>コシ</t>
    </rPh>
    <rPh sb="5" eb="7">
      <t>カイシュウ</t>
    </rPh>
    <rPh sb="7" eb="8">
      <t>ビ</t>
    </rPh>
    <rPh sb="8" eb="10">
      <t>イチラン</t>
    </rPh>
    <phoneticPr fontId="3"/>
  </si>
  <si>
    <t>年</t>
    <rPh sb="0" eb="1">
      <t>ネン</t>
    </rPh>
    <phoneticPr fontId="3"/>
  </si>
  <si>
    <t>週</t>
    <rPh sb="0" eb="1">
      <t>シュウ</t>
    </rPh>
    <phoneticPr fontId="3"/>
  </si>
  <si>
    <t>　←　第3週を調べます。</t>
    <rPh sb="3" eb="4">
      <t>ダイ</t>
    </rPh>
    <rPh sb="5" eb="6">
      <t>シュウ</t>
    </rPh>
    <rPh sb="7" eb="8">
      <t>シラ</t>
    </rPh>
    <phoneticPr fontId="3"/>
  </si>
  <si>
    <t>曜日</t>
    <rPh sb="0" eb="2">
      <t>ヨウビ</t>
    </rPh>
    <phoneticPr fontId="3"/>
  </si>
  <si>
    <t>　←　5は木曜日です。</t>
    <rPh sb="5" eb="8">
      <t>モクヨウビ</t>
    </rPh>
    <phoneticPr fontId="3"/>
  </si>
  <si>
    <t>基準日</t>
    <rPh sb="0" eb="3">
      <t>キジュンビ</t>
    </rPh>
    <phoneticPr fontId="3"/>
  </si>
  <si>
    <t>　←　第3週の始まりの日を求めます。</t>
    <rPh sb="3" eb="4">
      <t>ダイ</t>
    </rPh>
    <rPh sb="4" eb="6">
      <t>サンシュウ</t>
    </rPh>
    <rPh sb="7" eb="8">
      <t>ハジ</t>
    </rPh>
    <rPh sb="11" eb="12">
      <t>ヒ</t>
    </rPh>
    <rPh sb="13" eb="14">
      <t>モト</t>
    </rPh>
    <phoneticPr fontId="3"/>
  </si>
  <si>
    <t>月</t>
    <rPh sb="0" eb="1">
      <t>ツキ</t>
    </rPh>
    <phoneticPr fontId="3"/>
  </si>
  <si>
    <t>基準日の曜日</t>
    <rPh sb="0" eb="3">
      <t>キジュンビ</t>
    </rPh>
    <rPh sb="4" eb="6">
      <t>ヨウビ</t>
    </rPh>
    <phoneticPr fontId="3"/>
  </si>
  <si>
    <t>基準日との差</t>
    <rPh sb="0" eb="3">
      <t>キジュンビ</t>
    </rPh>
    <rPh sb="5" eb="6">
      <t>サ</t>
    </rPh>
    <phoneticPr fontId="3"/>
  </si>
  <si>
    <t>古紙回収日</t>
    <rPh sb="0" eb="2">
      <t>コシ</t>
    </rPh>
    <rPh sb="2" eb="5">
      <t>カイシュウビ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</si>
</sst>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1" xfId="0" applyNumberFormat="1" applyBorder="1">
      <alignment vertical="center"/>
    </xf>
    <xf numFmtId="14" fontId="0" fillId="0" borderId="2" xfId="0" applyNumberFormat="1" applyBorder="1">
      <alignment vertical="center"/>
    </xf>
    <xf numFmtId="0" fontId="0" fillId="0" borderId="3" xfId="0" applyNumberFormat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sqref="A1:E1"/>
    </sheetView>
  </sheetViews>
  <sheetFormatPr defaultRowHeight="13.5"/>
  <cols>
    <col min="2" max="4" width="11.625" customWidth="1"/>
    <col min="5" max="5" width="5.25" customWidth="1"/>
  </cols>
  <sheetData>
    <row r="1" spans="1:5" ht="17.25">
      <c r="A1" s="7" t="s">
        <v>0</v>
      </c>
      <c r="B1" s="7"/>
      <c r="C1" s="7"/>
      <c r="D1" s="7"/>
      <c r="E1" s="7"/>
    </row>
    <row r="2" spans="1:5">
      <c r="A2" s="1" t="s">
        <v>1</v>
      </c>
      <c r="B2" s="1">
        <v>2008</v>
      </c>
    </row>
    <row r="3" spans="1:5">
      <c r="A3" s="1" t="s">
        <v>2</v>
      </c>
      <c r="B3" s="1">
        <v>3</v>
      </c>
      <c r="C3" t="s">
        <v>3</v>
      </c>
    </row>
    <row r="4" spans="1:5">
      <c r="A4" s="1" t="s">
        <v>4</v>
      </c>
      <c r="B4" s="2">
        <v>5</v>
      </c>
      <c r="C4" t="s">
        <v>5</v>
      </c>
    </row>
    <row r="5" spans="1:5">
      <c r="A5" s="1" t="s">
        <v>6</v>
      </c>
      <c r="B5" s="2">
        <f>7*(B3-1)+1</f>
        <v>15</v>
      </c>
      <c r="C5" t="s">
        <v>7</v>
      </c>
    </row>
    <row r="6" spans="1:5">
      <c r="A6" s="3"/>
    </row>
    <row r="7" spans="1:5">
      <c r="A7" s="8" t="s">
        <v>8</v>
      </c>
      <c r="B7" s="8" t="s">
        <v>9</v>
      </c>
      <c r="C7" s="8" t="s">
        <v>10</v>
      </c>
      <c r="D7" s="9" t="s">
        <v>11</v>
      </c>
      <c r="E7" s="10"/>
    </row>
    <row r="8" spans="1:5">
      <c r="A8" s="2">
        <v>1</v>
      </c>
      <c r="B8" s="4">
        <f>WEEKDAY(DATE($B$2,A8,$B$5))</f>
        <v>3</v>
      </c>
      <c r="C8" s="4">
        <f>IF(B8&gt;$B$4,$B$4-B8+7,$B$4-B8)</f>
        <v>2</v>
      </c>
      <c r="D8" s="5">
        <f>DATE($B$2,A8,$B$5+C8)</f>
        <v>39464</v>
      </c>
      <c r="E8" s="6" t="str">
        <f>TEXT(D8,"(aaa)")</f>
        <v>(木)</v>
      </c>
    </row>
    <row r="9" spans="1:5">
      <c r="A9" s="2">
        <v>2</v>
      </c>
      <c r="B9" s="4">
        <f t="shared" ref="B9:B13" si="0">WEEKDAY(DATE($B$2,A9,$B$5))</f>
        <v>6</v>
      </c>
      <c r="C9" s="4">
        <f t="shared" ref="C9:C13" si="1">IF(B9&gt;$B$4,$B$4-B9+7,$B$4-B9)</f>
        <v>6</v>
      </c>
      <c r="D9" s="5">
        <f t="shared" ref="D9:D13" si="2">DATE($B$2,A9,$B$5+C9)</f>
        <v>39499</v>
      </c>
      <c r="E9" s="6" t="str">
        <f t="shared" ref="E9:E13" si="3">TEXT(D9,"(aaa)")</f>
        <v>(木)</v>
      </c>
    </row>
    <row r="10" spans="1:5">
      <c r="A10" s="2">
        <v>3</v>
      </c>
      <c r="B10" s="4">
        <f t="shared" si="0"/>
        <v>7</v>
      </c>
      <c r="C10" s="4">
        <f t="shared" si="1"/>
        <v>5</v>
      </c>
      <c r="D10" s="5">
        <f t="shared" si="2"/>
        <v>39527</v>
      </c>
      <c r="E10" s="6" t="str">
        <f t="shared" si="3"/>
        <v>(木)</v>
      </c>
    </row>
    <row r="11" spans="1:5">
      <c r="A11" s="2">
        <v>4</v>
      </c>
      <c r="B11" s="4">
        <f t="shared" si="0"/>
        <v>3</v>
      </c>
      <c r="C11" s="4">
        <f t="shared" si="1"/>
        <v>2</v>
      </c>
      <c r="D11" s="5">
        <f t="shared" si="2"/>
        <v>39555</v>
      </c>
      <c r="E11" s="6" t="str">
        <f t="shared" si="3"/>
        <v>(木)</v>
      </c>
    </row>
    <row r="12" spans="1:5">
      <c r="A12" s="2">
        <v>5</v>
      </c>
      <c r="B12" s="4">
        <f t="shared" si="0"/>
        <v>5</v>
      </c>
      <c r="C12" s="4">
        <f t="shared" si="1"/>
        <v>0</v>
      </c>
      <c r="D12" s="5">
        <f t="shared" si="2"/>
        <v>39583</v>
      </c>
      <c r="E12" s="6" t="str">
        <f t="shared" si="3"/>
        <v>(木)</v>
      </c>
    </row>
    <row r="13" spans="1:5">
      <c r="A13" s="2">
        <v>6</v>
      </c>
      <c r="B13" s="4">
        <f t="shared" si="0"/>
        <v>1</v>
      </c>
      <c r="C13" s="4">
        <f t="shared" si="1"/>
        <v>4</v>
      </c>
      <c r="D13" s="5">
        <f t="shared" si="2"/>
        <v>39618</v>
      </c>
      <c r="E13" s="6" t="str">
        <f t="shared" si="3"/>
        <v>(木)</v>
      </c>
    </row>
  </sheetData>
  <mergeCells count="2">
    <mergeCell ref="A1:E1"/>
    <mergeCell ref="D7:E7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2008-01-11T16:20:52Z</dcterms:created>
  <dcterms:modified xsi:type="dcterms:W3CDTF">2008-01-11T16:25:54Z</dcterms:modified>
</cp:coreProperties>
</file>