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4" i="1"/>
  <c r="C5"/>
  <c r="C6"/>
  <c r="C7"/>
  <c r="C8"/>
  <c r="C9"/>
  <c r="C10"/>
  <c r="C11"/>
  <c r="C12"/>
  <c r="C13"/>
  <c r="C14"/>
  <c r="C15"/>
  <c r="C16"/>
  <c r="C17"/>
  <c r="C18"/>
  <c r="C3"/>
  <c r="B17"/>
  <c r="B18"/>
  <c r="B16"/>
  <c r="B15"/>
  <c r="B14"/>
  <c r="B13"/>
  <c r="B12"/>
  <c r="B11"/>
  <c r="B10"/>
  <c r="B9"/>
  <c r="B8"/>
  <c r="B7"/>
  <c r="B6"/>
  <c r="B5"/>
  <c r="B4"/>
  <c r="B3"/>
</calcChain>
</file>

<file path=xl/sharedStrings.xml><?xml version="1.0" encoding="utf-8"?>
<sst xmlns="http://schemas.openxmlformats.org/spreadsheetml/2006/main" count="22" uniqueCount="21">
  <si>
    <t>日程表</t>
    <rPh sb="0" eb="3">
      <t>ニッテイヒョウ</t>
    </rPh>
    <phoneticPr fontId="3"/>
  </si>
  <si>
    <t>休日リスト</t>
    <rPh sb="0" eb="2">
      <t>キュウジツ</t>
    </rPh>
    <phoneticPr fontId="3"/>
  </si>
  <si>
    <t>月日</t>
    <rPh sb="0" eb="2">
      <t>ガッピ</t>
    </rPh>
    <phoneticPr fontId="3"/>
  </si>
  <si>
    <t>曜日</t>
    <rPh sb="0" eb="2">
      <t>ヨウビ</t>
    </rPh>
    <phoneticPr fontId="3"/>
  </si>
  <si>
    <t>予定</t>
    <rPh sb="0" eb="2">
      <t>ヨテイ</t>
    </rPh>
    <phoneticPr fontId="3"/>
  </si>
  <si>
    <t>元旦</t>
    <rPh sb="0" eb="2">
      <t>ガンタン</t>
    </rPh>
    <phoneticPr fontId="3"/>
  </si>
  <si>
    <t>成人の日</t>
    <rPh sb="0" eb="2">
      <t>セイジン</t>
    </rPh>
    <rPh sb="3" eb="4">
      <t>ヒ</t>
    </rPh>
    <phoneticPr fontId="3"/>
  </si>
  <si>
    <t>建国記念日</t>
    <rPh sb="0" eb="2">
      <t>ケンコク</t>
    </rPh>
    <rPh sb="2" eb="5">
      <t>キネンビ</t>
    </rPh>
    <phoneticPr fontId="3"/>
  </si>
  <si>
    <t>振替休日</t>
    <rPh sb="0" eb="2">
      <t>フリカエ</t>
    </rPh>
    <rPh sb="2" eb="4">
      <t>キュウジツ</t>
    </rPh>
    <phoneticPr fontId="3"/>
  </si>
  <si>
    <t>みどりの日</t>
    <rPh sb="4" eb="5">
      <t>ヒ</t>
    </rPh>
    <phoneticPr fontId="3"/>
  </si>
  <si>
    <t>憲法記念日</t>
    <rPh sb="0" eb="2">
      <t>ケンポウ</t>
    </rPh>
    <rPh sb="2" eb="4">
      <t>キネン</t>
    </rPh>
    <rPh sb="4" eb="5">
      <t>ビ</t>
    </rPh>
    <phoneticPr fontId="3"/>
  </si>
  <si>
    <t>こどもの日</t>
    <rPh sb="4" eb="5">
      <t>ヒ</t>
    </rPh>
    <phoneticPr fontId="3"/>
  </si>
  <si>
    <t>海の日</t>
    <rPh sb="0" eb="1">
      <t>ウミ</t>
    </rPh>
    <rPh sb="2" eb="3">
      <t>ヒ</t>
    </rPh>
    <phoneticPr fontId="3"/>
  </si>
  <si>
    <t>敬老の日</t>
    <rPh sb="0" eb="2">
      <t>ケイロウ</t>
    </rPh>
    <rPh sb="3" eb="4">
      <t>ヒ</t>
    </rPh>
    <phoneticPr fontId="3"/>
  </si>
  <si>
    <t>秋分の日</t>
    <rPh sb="0" eb="2">
      <t>シュウブン</t>
    </rPh>
    <rPh sb="3" eb="4">
      <t>ヒ</t>
    </rPh>
    <phoneticPr fontId="3"/>
  </si>
  <si>
    <t>体育の日</t>
    <rPh sb="0" eb="2">
      <t>タイイク</t>
    </rPh>
    <rPh sb="3" eb="4">
      <t>ヒ</t>
    </rPh>
    <phoneticPr fontId="3"/>
  </si>
  <si>
    <t>文化の日</t>
    <rPh sb="0" eb="2">
      <t>ブンカ</t>
    </rPh>
    <rPh sb="3" eb="4">
      <t>ヒ</t>
    </rPh>
    <phoneticPr fontId="3"/>
  </si>
  <si>
    <t>勤労感謝の日</t>
    <rPh sb="0" eb="2">
      <t>キンロウ</t>
    </rPh>
    <rPh sb="2" eb="4">
      <t>カンシャ</t>
    </rPh>
    <rPh sb="5" eb="6">
      <t>ヒ</t>
    </rPh>
    <phoneticPr fontId="3"/>
  </si>
  <si>
    <t>天皇誕生日</t>
    <rPh sb="0" eb="2">
      <t>テンノウ</t>
    </rPh>
    <rPh sb="2" eb="5">
      <t>タンジョウビ</t>
    </rPh>
    <phoneticPr fontId="3"/>
  </si>
  <si>
    <t>昭和の日</t>
    <rPh sb="0" eb="2">
      <t>ショウワ</t>
    </rPh>
    <rPh sb="3" eb="4">
      <t>ヒ</t>
    </rPh>
    <phoneticPr fontId="3"/>
  </si>
  <si>
    <t>春分の日</t>
    <rPh sb="0" eb="2">
      <t>シュンブン</t>
    </rPh>
    <rPh sb="3" eb="4">
      <t>ヒ</t>
    </rPh>
    <phoneticPr fontId="3"/>
  </si>
</sst>
</file>

<file path=xl/styles.xml><?xml version="1.0" encoding="utf-8"?>
<styleSheet xmlns="http://schemas.openxmlformats.org/spreadsheetml/2006/main">
  <numFmts count="1">
    <numFmt numFmtId="176" formatCode="yyyy/m/d;@"/>
  </numFmts>
  <fonts count="6">
    <font>
      <sz val="11"/>
      <color theme="1"/>
      <name val="ＭＳ Ｐゴシック"/>
      <family val="2"/>
      <charset val="128"/>
      <scheme val="minor"/>
    </font>
    <font>
      <b/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6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56" fontId="0" fillId="0" borderId="1" xfId="0" applyNumberFormat="1" applyBorder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Border="1">
      <alignment vertical="center"/>
    </xf>
  </cellXfs>
  <cellStyles count="1">
    <cellStyle name="標準" xfId="0" builtinId="0"/>
  </cellStyles>
  <dxfs count="9"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tabSelected="1" workbookViewId="0">
      <selection activeCell="C3" sqref="C3"/>
    </sheetView>
  </sheetViews>
  <sheetFormatPr defaultRowHeight="13.5"/>
  <cols>
    <col min="1" max="1" width="8.625" customWidth="1"/>
    <col min="2" max="2" width="4.625" customWidth="1"/>
    <col min="3" max="3" width="14.75" customWidth="1"/>
    <col min="4" max="4" width="3.625" customWidth="1"/>
    <col min="5" max="5" width="11.5" customWidth="1"/>
    <col min="6" max="6" width="12.5" customWidth="1"/>
  </cols>
  <sheetData>
    <row r="1" spans="1:6" ht="14.25">
      <c r="A1" s="1" t="s">
        <v>0</v>
      </c>
      <c r="E1" t="s">
        <v>1</v>
      </c>
    </row>
    <row r="2" spans="1:6">
      <c r="A2" s="2" t="s">
        <v>2</v>
      </c>
      <c r="B2" s="2" t="s">
        <v>3</v>
      </c>
      <c r="C2" s="2" t="s">
        <v>4</v>
      </c>
      <c r="E2" s="3">
        <v>39448</v>
      </c>
      <c r="F2" s="6" t="s">
        <v>5</v>
      </c>
    </row>
    <row r="3" spans="1:6">
      <c r="A3" s="4">
        <v>39569</v>
      </c>
      <c r="B3" s="5" t="str">
        <f t="shared" ref="B3:B18" si="0">TEXT(A3,"aaa")</f>
        <v>木</v>
      </c>
      <c r="C3" s="7" t="str">
        <f>IF(ISNA(VLOOKUP(A3,$E$2:$F$18,2,FALSE)),"",VLOOKUP(A3,$E$2:$F$18,2,FALSE))</f>
        <v/>
      </c>
      <c r="E3" s="3">
        <v>39461</v>
      </c>
      <c r="F3" s="6" t="s">
        <v>6</v>
      </c>
    </row>
    <row r="4" spans="1:6">
      <c r="A4" s="4">
        <v>39570</v>
      </c>
      <c r="B4" s="5" t="str">
        <f t="shared" si="0"/>
        <v>金</v>
      </c>
      <c r="C4" s="7" t="str">
        <f t="shared" ref="C4:C18" si="1">IF(ISNA(VLOOKUP(A4,$E$2:$F$18,2,FALSE)),"",VLOOKUP(A4,$E$2:$F$18,2,FALSE))</f>
        <v/>
      </c>
      <c r="E4" s="3">
        <v>39489</v>
      </c>
      <c r="F4" s="6" t="s">
        <v>7</v>
      </c>
    </row>
    <row r="5" spans="1:6">
      <c r="A5" s="4">
        <v>39571</v>
      </c>
      <c r="B5" s="5" t="str">
        <f t="shared" si="0"/>
        <v>土</v>
      </c>
      <c r="C5" s="7" t="str">
        <f t="shared" si="1"/>
        <v>憲法記念日</v>
      </c>
      <c r="E5" s="3">
        <v>39527</v>
      </c>
      <c r="F5" s="6" t="s">
        <v>20</v>
      </c>
    </row>
    <row r="6" spans="1:6">
      <c r="A6" s="4">
        <v>39572</v>
      </c>
      <c r="B6" s="5" t="str">
        <f t="shared" si="0"/>
        <v>日</v>
      </c>
      <c r="C6" s="7" t="str">
        <f t="shared" si="1"/>
        <v>みどりの日</v>
      </c>
      <c r="E6" s="3">
        <v>39567</v>
      </c>
      <c r="F6" s="6" t="s">
        <v>19</v>
      </c>
    </row>
    <row r="7" spans="1:6">
      <c r="A7" s="4">
        <v>39573</v>
      </c>
      <c r="B7" s="5" t="str">
        <f t="shared" si="0"/>
        <v>月</v>
      </c>
      <c r="C7" s="7" t="str">
        <f t="shared" si="1"/>
        <v>こどもの日</v>
      </c>
      <c r="E7" s="3">
        <v>39571</v>
      </c>
      <c r="F7" s="6" t="s">
        <v>10</v>
      </c>
    </row>
    <row r="8" spans="1:6">
      <c r="A8" s="4">
        <v>39574</v>
      </c>
      <c r="B8" s="5" t="str">
        <f t="shared" si="0"/>
        <v>火</v>
      </c>
      <c r="C8" s="7" t="str">
        <f t="shared" si="1"/>
        <v>振替休日</v>
      </c>
      <c r="E8" s="3">
        <v>39572</v>
      </c>
      <c r="F8" s="6" t="s">
        <v>9</v>
      </c>
    </row>
    <row r="9" spans="1:6">
      <c r="A9" s="4">
        <v>39575</v>
      </c>
      <c r="B9" s="5" t="str">
        <f t="shared" si="0"/>
        <v>水</v>
      </c>
      <c r="C9" s="7" t="str">
        <f t="shared" si="1"/>
        <v/>
      </c>
      <c r="E9" s="3">
        <v>39573</v>
      </c>
      <c r="F9" s="6" t="s">
        <v>11</v>
      </c>
    </row>
    <row r="10" spans="1:6">
      <c r="A10" s="4">
        <v>39576</v>
      </c>
      <c r="B10" s="5" t="str">
        <f t="shared" si="0"/>
        <v>木</v>
      </c>
      <c r="C10" s="7" t="str">
        <f t="shared" si="1"/>
        <v/>
      </c>
      <c r="E10" s="3">
        <v>39574</v>
      </c>
      <c r="F10" s="6" t="s">
        <v>8</v>
      </c>
    </row>
    <row r="11" spans="1:6">
      <c r="A11" s="4">
        <v>39577</v>
      </c>
      <c r="B11" s="5" t="str">
        <f t="shared" si="0"/>
        <v>金</v>
      </c>
      <c r="C11" s="7" t="str">
        <f t="shared" si="1"/>
        <v/>
      </c>
      <c r="E11" s="3">
        <v>39650</v>
      </c>
      <c r="F11" s="6" t="s">
        <v>12</v>
      </c>
    </row>
    <row r="12" spans="1:6">
      <c r="A12" s="4">
        <v>39578</v>
      </c>
      <c r="B12" s="5" t="str">
        <f t="shared" si="0"/>
        <v>土</v>
      </c>
      <c r="C12" s="7" t="str">
        <f t="shared" si="1"/>
        <v/>
      </c>
      <c r="E12" s="3">
        <v>39706</v>
      </c>
      <c r="F12" s="6" t="s">
        <v>13</v>
      </c>
    </row>
    <row r="13" spans="1:6">
      <c r="A13" s="4">
        <v>39579</v>
      </c>
      <c r="B13" s="5" t="str">
        <f t="shared" si="0"/>
        <v>日</v>
      </c>
      <c r="C13" s="7" t="str">
        <f t="shared" si="1"/>
        <v/>
      </c>
      <c r="E13" s="3">
        <v>39714</v>
      </c>
      <c r="F13" s="6" t="s">
        <v>14</v>
      </c>
    </row>
    <row r="14" spans="1:6">
      <c r="A14" s="4">
        <v>39580</v>
      </c>
      <c r="B14" s="5" t="str">
        <f t="shared" si="0"/>
        <v>月</v>
      </c>
      <c r="C14" s="7" t="str">
        <f t="shared" si="1"/>
        <v/>
      </c>
      <c r="E14" s="3">
        <v>39734</v>
      </c>
      <c r="F14" s="6" t="s">
        <v>15</v>
      </c>
    </row>
    <row r="15" spans="1:6">
      <c r="A15" s="4">
        <v>39581</v>
      </c>
      <c r="B15" s="5" t="str">
        <f t="shared" si="0"/>
        <v>火</v>
      </c>
      <c r="C15" s="7" t="str">
        <f t="shared" si="1"/>
        <v/>
      </c>
      <c r="E15" s="3">
        <v>39755</v>
      </c>
      <c r="F15" s="6" t="s">
        <v>16</v>
      </c>
    </row>
    <row r="16" spans="1:6">
      <c r="A16" s="4">
        <v>39582</v>
      </c>
      <c r="B16" s="5" t="str">
        <f t="shared" si="0"/>
        <v>水</v>
      </c>
      <c r="C16" s="7" t="str">
        <f t="shared" si="1"/>
        <v/>
      </c>
      <c r="E16" s="3">
        <v>39775</v>
      </c>
      <c r="F16" s="6" t="s">
        <v>17</v>
      </c>
    </row>
    <row r="17" spans="1:6">
      <c r="A17" s="4">
        <v>39583</v>
      </c>
      <c r="B17" s="5" t="str">
        <f t="shared" si="0"/>
        <v>木</v>
      </c>
      <c r="C17" s="7" t="str">
        <f t="shared" si="1"/>
        <v/>
      </c>
      <c r="E17" s="3">
        <v>39776</v>
      </c>
      <c r="F17" s="6" t="s">
        <v>8</v>
      </c>
    </row>
    <row r="18" spans="1:6">
      <c r="A18" s="4">
        <v>39584</v>
      </c>
      <c r="B18" s="5" t="str">
        <f t="shared" si="0"/>
        <v>金</v>
      </c>
      <c r="C18" s="7" t="str">
        <f t="shared" si="1"/>
        <v/>
      </c>
      <c r="E18" s="3">
        <v>39805</v>
      </c>
      <c r="F18" s="6" t="s">
        <v>18</v>
      </c>
    </row>
  </sheetData>
  <phoneticPr fontId="2"/>
  <conditionalFormatting sqref="A3:C18">
    <cfRule type="expression" dxfId="8" priority="1">
      <formula>COUNTIF($E$2:$E$18,$A3)&gt;0</formula>
    </cfRule>
    <cfRule type="expression" dxfId="7" priority="10">
      <formula>WEEKDAY($A3)=1</formula>
    </cfRule>
    <cfRule type="expression" dxfId="6" priority="11">
      <formula>WEEKDAY($A3)=7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2008-01-09T11:17:29Z</dcterms:created>
  <dcterms:modified xsi:type="dcterms:W3CDTF">2008-01-09T15:11:44Z</dcterms:modified>
</cp:coreProperties>
</file>