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12" i="1"/>
  <c r="F12" s="1"/>
  <c r="F21" s="1"/>
  <c r="C9" s="1"/>
  <c r="C12"/>
</calcChain>
</file>

<file path=xl/sharedStrings.xml><?xml version="1.0" encoding="utf-8"?>
<sst xmlns="http://schemas.openxmlformats.org/spreadsheetml/2006/main" count="26" uniqueCount="21">
  <si>
    <t>御請求書</t>
    <rPh sb="0" eb="4">
      <t>ゴセイキュウショ</t>
    </rPh>
    <phoneticPr fontId="4"/>
  </si>
  <si>
    <t>商品リスト</t>
    <rPh sb="0" eb="2">
      <t>ショウヒン</t>
    </rPh>
    <phoneticPr fontId="4"/>
  </si>
  <si>
    <t>コード</t>
    <phoneticPr fontId="4"/>
  </si>
  <si>
    <t>商品名</t>
    <rPh sb="0" eb="3">
      <t>ショウヒンメイ</t>
    </rPh>
    <phoneticPr fontId="4"/>
  </si>
  <si>
    <t>単価</t>
    <rPh sb="0" eb="2">
      <t>タンカ</t>
    </rPh>
    <phoneticPr fontId="4"/>
  </si>
  <si>
    <t>AV-T25</t>
    <phoneticPr fontId="4"/>
  </si>
  <si>
    <t>25型テレビ</t>
    <rPh sb="2" eb="3">
      <t>ガタ</t>
    </rPh>
    <phoneticPr fontId="4"/>
  </si>
  <si>
    <t>株式会社 翔泳住宅 様</t>
    <rPh sb="0" eb="4">
      <t>カブシキガイシャ</t>
    </rPh>
    <rPh sb="5" eb="6">
      <t>ショウ</t>
    </rPh>
    <rPh sb="6" eb="7">
      <t>オヨ</t>
    </rPh>
    <rPh sb="7" eb="9">
      <t>ジュウタク</t>
    </rPh>
    <rPh sb="10" eb="11">
      <t>サマ</t>
    </rPh>
    <phoneticPr fontId="4"/>
  </si>
  <si>
    <t>AV-T32</t>
    <phoneticPr fontId="4"/>
  </si>
  <si>
    <t>32型テレビ</t>
    <rPh sb="2" eb="3">
      <t>ガタ</t>
    </rPh>
    <phoneticPr fontId="4"/>
  </si>
  <si>
    <t>EH-A11</t>
    <phoneticPr fontId="4"/>
  </si>
  <si>
    <t>エアコン</t>
    <phoneticPr fontId="4"/>
  </si>
  <si>
    <t>株式会社 翔泳電気</t>
    <rPh sb="0" eb="4">
      <t>カブシキガイシャ</t>
    </rPh>
    <rPh sb="5" eb="6">
      <t>ショウ</t>
    </rPh>
    <rPh sb="6" eb="7">
      <t>オヨ</t>
    </rPh>
    <rPh sb="7" eb="9">
      <t>デンキ</t>
    </rPh>
    <phoneticPr fontId="4"/>
  </si>
  <si>
    <t>EH-E32</t>
    <phoneticPr fontId="4"/>
  </si>
  <si>
    <t>冷蔵庫</t>
    <rPh sb="0" eb="3">
      <t>レイゾウコ</t>
    </rPh>
    <phoneticPr fontId="4"/>
  </si>
  <si>
    <t>EH-W80</t>
    <phoneticPr fontId="4"/>
  </si>
  <si>
    <t>洗濯機</t>
    <rPh sb="0" eb="3">
      <t>センタクキ</t>
    </rPh>
    <phoneticPr fontId="4"/>
  </si>
  <si>
    <t>御請求金額</t>
    <rPh sb="0" eb="3">
      <t>ゴセイキュウ</t>
    </rPh>
    <rPh sb="3" eb="5">
      <t>キンガク</t>
    </rPh>
    <phoneticPr fontId="4"/>
  </si>
  <si>
    <t>NO</t>
    <phoneticPr fontId="4"/>
  </si>
  <si>
    <t>数量</t>
    <rPh sb="0" eb="2">
      <t>スウリョウ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</si>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</sst>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1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6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2"/>
      <color indexed="12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u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58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1" xfId="0" applyFont="1" applyBorder="1">
      <alignment vertical="center"/>
    </xf>
    <xf numFmtId="6" fontId="7" fillId="0" borderId="1" xfId="2" applyFont="1" applyBorder="1">
      <alignment vertical="center"/>
    </xf>
    <xf numFmtId="0" fontId="9" fillId="0" borderId="0" xfId="0" applyFont="1" applyBorder="1">
      <alignment vertical="center"/>
    </xf>
    <xf numFmtId="0" fontId="8" fillId="0" borderId="0" xfId="0" applyFont="1" applyAlignment="1">
      <alignment horizontal="right" vertical="center"/>
    </xf>
    <xf numFmtId="0" fontId="8" fillId="0" borderId="2" xfId="0" applyFont="1" applyBorder="1">
      <alignment vertical="center"/>
    </xf>
    <xf numFmtId="6" fontId="8" fillId="0" borderId="2" xfId="2" applyFont="1" applyBorder="1">
      <alignment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8" fillId="0" borderId="3" xfId="0" applyFont="1" applyBorder="1">
      <alignment vertical="center"/>
    </xf>
    <xf numFmtId="0" fontId="8" fillId="0" borderId="1" xfId="0" applyFont="1" applyBorder="1">
      <alignment vertical="center"/>
    </xf>
    <xf numFmtId="38" fontId="8" fillId="0" borderId="1" xfId="1" applyFont="1" applyBorder="1">
      <alignment vertical="center"/>
    </xf>
    <xf numFmtId="38" fontId="8" fillId="0" borderId="4" xfId="1" applyFont="1" applyBorder="1">
      <alignment vertical="center"/>
    </xf>
    <xf numFmtId="0" fontId="8" fillId="0" borderId="4" xfId="0" applyFont="1" applyBorder="1">
      <alignment vertical="center"/>
    </xf>
    <xf numFmtId="38" fontId="8" fillId="0" borderId="4" xfId="0" applyNumberFormat="1" applyFont="1" applyBorder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sqref="A1:F1"/>
    </sheetView>
  </sheetViews>
  <sheetFormatPr defaultRowHeight="13.5"/>
  <cols>
    <col min="1" max="1" width="5.5" customWidth="1"/>
    <col min="2" max="2" width="10.375" customWidth="1"/>
    <col min="3" max="3" width="21.625" customWidth="1"/>
    <col min="4" max="4" width="12.5" customWidth="1"/>
    <col min="5" max="5" width="7.125" customWidth="1"/>
    <col min="6" max="6" width="12.5" customWidth="1"/>
    <col min="7" max="7" width="7" customWidth="1"/>
    <col min="9" max="9" width="10" customWidth="1"/>
    <col min="10" max="10" width="9.125" bestFit="1" customWidth="1"/>
  </cols>
  <sheetData>
    <row r="1" spans="1:10" ht="31.5" customHeight="1">
      <c r="A1" s="1" t="s">
        <v>0</v>
      </c>
      <c r="B1" s="1"/>
      <c r="C1" s="2"/>
      <c r="D1" s="2"/>
      <c r="E1" s="2"/>
      <c r="F1" s="2"/>
      <c r="H1" s="3" t="s">
        <v>1</v>
      </c>
      <c r="I1" s="4"/>
      <c r="J1" s="4"/>
    </row>
    <row r="2" spans="1:10" ht="17.25">
      <c r="A2" s="5"/>
      <c r="B2" s="5"/>
      <c r="C2" s="5"/>
      <c r="D2" s="5"/>
      <c r="E2" s="5"/>
      <c r="F2" s="5"/>
      <c r="H2" s="6" t="s">
        <v>2</v>
      </c>
      <c r="I2" s="6" t="s">
        <v>3</v>
      </c>
      <c r="J2" s="6" t="s">
        <v>4</v>
      </c>
    </row>
    <row r="3" spans="1:10" ht="17.25">
      <c r="B3" s="7"/>
      <c r="C3" s="7"/>
      <c r="D3" s="8">
        <v>38638</v>
      </c>
      <c r="E3" s="9"/>
      <c r="F3" s="9"/>
      <c r="H3" s="10" t="s">
        <v>5</v>
      </c>
      <c r="I3" s="10" t="s">
        <v>6</v>
      </c>
      <c r="J3" s="11">
        <v>50000</v>
      </c>
    </row>
    <row r="4" spans="1:10" ht="17.25">
      <c r="A4" s="12" t="s">
        <v>7</v>
      </c>
      <c r="B4" s="5"/>
      <c r="C4" s="5"/>
      <c r="D4" s="5"/>
      <c r="E4" s="5"/>
      <c r="F4" s="5"/>
      <c r="H4" s="10" t="s">
        <v>8</v>
      </c>
      <c r="I4" s="10" t="s">
        <v>9</v>
      </c>
      <c r="J4" s="11">
        <v>80000</v>
      </c>
    </row>
    <row r="5" spans="1:10" ht="17.25">
      <c r="A5" s="5"/>
      <c r="B5" s="5"/>
      <c r="C5" s="5"/>
      <c r="D5" s="5"/>
      <c r="E5" s="5"/>
      <c r="F5" s="5"/>
      <c r="H5" s="10" t="s">
        <v>10</v>
      </c>
      <c r="I5" s="10" t="s">
        <v>11</v>
      </c>
      <c r="J5" s="11">
        <v>120000</v>
      </c>
    </row>
    <row r="6" spans="1:10" ht="17.25">
      <c r="A6" s="5"/>
      <c r="B6" s="5"/>
      <c r="C6" s="5"/>
      <c r="D6" s="5"/>
      <c r="E6" s="5"/>
      <c r="F6" s="13" t="s">
        <v>12</v>
      </c>
      <c r="H6" s="10" t="s">
        <v>13</v>
      </c>
      <c r="I6" s="10" t="s">
        <v>14</v>
      </c>
      <c r="J6" s="11">
        <v>100000</v>
      </c>
    </row>
    <row r="7" spans="1:10" ht="17.25">
      <c r="A7" s="5"/>
      <c r="B7" s="5"/>
      <c r="C7" s="5"/>
      <c r="D7" s="7"/>
      <c r="E7" s="5"/>
      <c r="F7" s="5"/>
      <c r="H7" s="10" t="s">
        <v>15</v>
      </c>
      <c r="I7" s="10" t="s">
        <v>16</v>
      </c>
      <c r="J7" s="11">
        <v>30000</v>
      </c>
    </row>
    <row r="8" spans="1:10" ht="17.25">
      <c r="A8" s="5"/>
      <c r="B8" s="5"/>
      <c r="C8" s="5"/>
      <c r="D8" s="5"/>
      <c r="E8" s="5"/>
      <c r="F8" s="5"/>
    </row>
    <row r="9" spans="1:10" ht="17.25">
      <c r="A9" s="14" t="s">
        <v>17</v>
      </c>
      <c r="B9" s="14"/>
      <c r="C9" s="15">
        <f>F21</f>
        <v>200000</v>
      </c>
      <c r="D9" s="7"/>
      <c r="E9" s="7"/>
      <c r="F9" s="7"/>
    </row>
    <row r="10" spans="1:10" ht="17.25">
      <c r="A10" s="5"/>
      <c r="B10" s="5"/>
      <c r="C10" s="5"/>
      <c r="D10" s="5"/>
      <c r="E10" s="5"/>
      <c r="F10" s="5"/>
    </row>
    <row r="11" spans="1:10" ht="17.25">
      <c r="A11" s="16" t="s">
        <v>18</v>
      </c>
      <c r="B11" s="16" t="s">
        <v>2</v>
      </c>
      <c r="C11" s="17" t="s">
        <v>3</v>
      </c>
      <c r="D11" s="17" t="s">
        <v>4</v>
      </c>
      <c r="E11" s="17" t="s">
        <v>19</v>
      </c>
      <c r="F11" s="18" t="s">
        <v>20</v>
      </c>
    </row>
    <row r="12" spans="1:10" ht="17.25">
      <c r="A12" s="19">
        <v>1</v>
      </c>
      <c r="B12" s="19" t="s">
        <v>13</v>
      </c>
      <c r="C12" s="20" t="str">
        <f>VLOOKUP(B12,$H$3:$J$7,2,FALSE)</f>
        <v>冷蔵庫</v>
      </c>
      <c r="D12" s="21">
        <f>VLOOKUP(B12,$H$3:$J$7,3)</f>
        <v>100000</v>
      </c>
      <c r="E12" s="20">
        <v>2</v>
      </c>
      <c r="F12" s="22">
        <f>D12*E12</f>
        <v>200000</v>
      </c>
    </row>
    <row r="13" spans="1:10" ht="17.25">
      <c r="A13" s="19"/>
      <c r="B13" s="19"/>
      <c r="C13" s="20"/>
      <c r="D13" s="20"/>
      <c r="E13" s="20"/>
      <c r="F13" s="23"/>
    </row>
    <row r="14" spans="1:10" ht="17.25">
      <c r="A14" s="19"/>
      <c r="B14" s="19"/>
      <c r="C14" s="20"/>
      <c r="D14" s="20"/>
      <c r="E14" s="20"/>
      <c r="F14" s="23"/>
    </row>
    <row r="15" spans="1:10" ht="17.25">
      <c r="A15" s="19"/>
      <c r="B15" s="19"/>
      <c r="C15" s="20"/>
      <c r="D15" s="20"/>
      <c r="E15" s="20"/>
      <c r="F15" s="23"/>
    </row>
    <row r="16" spans="1:10" ht="17.25">
      <c r="A16" s="19"/>
      <c r="B16" s="19"/>
      <c r="C16" s="20"/>
      <c r="D16" s="20"/>
      <c r="E16" s="20"/>
      <c r="F16" s="23"/>
    </row>
    <row r="17" spans="1:6" ht="17.25">
      <c r="A17" s="19"/>
      <c r="B17" s="19"/>
      <c r="C17" s="20"/>
      <c r="D17" s="20"/>
      <c r="E17" s="20"/>
      <c r="F17" s="23"/>
    </row>
    <row r="18" spans="1:6" ht="17.25">
      <c r="A18" s="19"/>
      <c r="B18" s="19"/>
      <c r="C18" s="20"/>
      <c r="D18" s="20"/>
      <c r="E18" s="20"/>
      <c r="F18" s="23"/>
    </row>
    <row r="19" spans="1:6" ht="17.25">
      <c r="A19" s="19"/>
      <c r="B19" s="19"/>
      <c r="C19" s="20"/>
      <c r="D19" s="20"/>
      <c r="E19" s="20"/>
      <c r="F19" s="23"/>
    </row>
    <row r="20" spans="1:6" ht="17.25">
      <c r="A20" s="19"/>
      <c r="B20" s="19"/>
      <c r="C20" s="20"/>
      <c r="D20" s="20"/>
      <c r="E20" s="20"/>
      <c r="F20" s="23"/>
    </row>
    <row r="21" spans="1:6" ht="17.25">
      <c r="A21" s="5"/>
      <c r="B21" s="5"/>
      <c r="C21" s="5"/>
      <c r="D21" s="5"/>
      <c r="E21" s="16" t="s">
        <v>20</v>
      </c>
      <c r="F21" s="24">
        <f>SUM(F12:F20)</f>
        <v>200000</v>
      </c>
    </row>
  </sheetData>
  <mergeCells count="2">
    <mergeCell ref="A1:F1"/>
    <mergeCell ref="D3:F3"/>
  </mergeCells>
  <phoneticPr fontId="3"/>
  <printOptions horizontalCentered="1"/>
  <pageMargins left="0.70866141732283472" right="0.70866141732283472" top="1.5" bottom="0.74803149606299213" header="0.31496062992125984" footer="0.31496062992125984"/>
  <pageSetup paperSize="13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cp:lastPrinted>2007-12-13T10:04:16Z</cp:lastPrinted>
  <dcterms:created xsi:type="dcterms:W3CDTF">2007-12-13T10:01:40Z</dcterms:created>
  <dcterms:modified xsi:type="dcterms:W3CDTF">2007-12-13T10:04:19Z</dcterms:modified>
</cp:coreProperties>
</file>