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6\Sample06\LESSON21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C4" i="2"/>
  <c r="B5" i="2"/>
  <c r="C5" i="2"/>
  <c r="B6" i="2"/>
  <c r="C6" i="2"/>
  <c r="B7" i="2"/>
  <c r="C7" i="2"/>
  <c r="B8" i="2"/>
  <c r="C8" i="2"/>
  <c r="B9" i="2"/>
  <c r="C9" i="2"/>
  <c r="B10" i="2"/>
  <c r="C10" i="2"/>
  <c r="C3" i="2" l="1"/>
  <c r="B3" i="2"/>
  <c r="F8" i="1" l="1"/>
  <c r="F7" i="1"/>
  <c r="D4" i="1"/>
  <c r="F4" i="1" s="1"/>
  <c r="D5" i="1"/>
  <c r="F5" i="1" s="1"/>
  <c r="D3" i="1"/>
  <c r="F3" i="1" s="1"/>
  <c r="F6" i="1" l="1"/>
</calcChain>
</file>

<file path=xl/sharedStrings.xml><?xml version="1.0" encoding="utf-8"?>
<sst xmlns="http://schemas.openxmlformats.org/spreadsheetml/2006/main" count="17" uniqueCount="17">
  <si>
    <t>お見積り明細書</t>
    <rPh sb="1" eb="3">
      <t>ミツモ</t>
    </rPh>
    <rPh sb="4" eb="6">
      <t>メイサイ</t>
    </rPh>
    <rPh sb="6" eb="7">
      <t>ショ</t>
    </rPh>
    <phoneticPr fontId="4"/>
  </si>
  <si>
    <t>品番</t>
    <rPh sb="0" eb="2">
      <t>ヒンバン</t>
    </rPh>
    <phoneticPr fontId="4"/>
  </si>
  <si>
    <t>単価</t>
    <rPh sb="0" eb="2">
      <t>タンカ</t>
    </rPh>
    <phoneticPr fontId="4"/>
  </si>
  <si>
    <t>割引率</t>
    <rPh sb="0" eb="2">
      <t>ワリビキ</t>
    </rPh>
    <rPh sb="2" eb="3">
      <t>リツ</t>
    </rPh>
    <phoneticPr fontId="4"/>
  </si>
  <si>
    <t>割引単価</t>
    <rPh sb="0" eb="2">
      <t>ワリビキ</t>
    </rPh>
    <rPh sb="2" eb="4">
      <t>タンカ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</si>
  <si>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</si>
  <si>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</si>
  <si>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H-101</t>
    <phoneticPr fontId="4"/>
  </si>
  <si>
    <t>K-233</t>
    <phoneticPr fontId="4"/>
  </si>
  <si>
    <t>Y-156</t>
    <phoneticPr fontId="4"/>
  </si>
  <si>
    <t>小計</t>
    <rPh sb="0" eb="2">
      <t>ショウケイ</t>
    </rPh>
    <phoneticPr fontId="4"/>
  </si>
  <si>
    <t>消費税</t>
    <rPh sb="0" eb="3">
      <t>ショウヒゼイ</t>
    </rPh>
    <phoneticPr fontId="4"/>
  </si>
  <si>
    <t>合計</t>
    <rPh sb="0" eb="2">
      <t>ゴウケイ</t>
    </rPh>
    <phoneticPr fontId="4"/>
  </si>
  <si>
    <t>切り捨て</t>
    <rPh sb="0" eb="1">
      <t>キ</t>
    </rPh>
    <rPh sb="2" eb="3">
      <t>ス</t>
    </rPh>
    <phoneticPr fontId="4"/>
  </si>
  <si>
    <t>数値</t>
    <rPh sb="0" eb="2">
      <t>スウチ</t>
    </rPh>
    <phoneticPr fontId="4"/>
  </si>
  <si>
    <t>ROUNDDOWN関数</t>
    <rPh sb="9" eb="11">
      <t>カンスウ</t>
    </rPh>
    <phoneticPr fontId="4"/>
  </si>
  <si>
    <t>INT関数</t>
    <rPh sb="3" eb="5">
      <t>カンスウ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</si>
</sst>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0.00_ 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6" fontId="0" fillId="0" borderId="1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5" xfId="0" applyBorder="1">
      <alignment vertical="center"/>
    </xf>
    <xf numFmtId="176" fontId="0" fillId="0" borderId="3" xfId="0" applyNumberFormat="1" applyBorder="1">
      <alignment vertical="center"/>
    </xf>
    <xf numFmtId="176" fontId="0" fillId="0" borderId="5" xfId="0" applyNumberFormat="1" applyBorder="1">
      <alignment vertical="center"/>
    </xf>
    <xf numFmtId="176" fontId="0" fillId="0" borderId="4" xfId="0" applyNumberForma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sqref="A1:F1"/>
    </sheetView>
  </sheetViews>
  <sheetFormatPr defaultRowHeight="13.5" x14ac:dyDescent="0.15"/>
  <cols>
    <col min="1" max="3" width="7.5" customWidth="1"/>
    <col min="4" max="4" width="9" bestFit="1" customWidth="1"/>
    <col min="5" max="5" width="7.5" customWidth="1"/>
    <col min="6" max="6" width="10" customWidth="1"/>
  </cols>
  <sheetData>
    <row r="1" spans="1:6" x14ac:dyDescent="0.15">
      <c r="A1" s="10" t="s">
        <v>0</v>
      </c>
      <c r="B1" s="10"/>
      <c r="C1" s="10"/>
      <c r="D1" s="10"/>
      <c r="E1" s="10"/>
      <c r="F1" s="10"/>
    </row>
    <row r="2" spans="1:6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spans="1:6" x14ac:dyDescent="0.15">
      <c r="A3" s="1" t="s">
        <v>7</v>
      </c>
      <c r="B3" s="2">
        <v>420</v>
      </c>
      <c r="C3" s="3">
        <v>0.03</v>
      </c>
      <c r="D3" s="2">
        <f>ROUND(B3*(1-C3),0)</f>
        <v>407</v>
      </c>
      <c r="E3" s="1">
        <v>10</v>
      </c>
      <c r="F3" s="9">
        <f>D3*E3</f>
        <v>4070</v>
      </c>
    </row>
    <row r="4" spans="1:6" x14ac:dyDescent="0.15">
      <c r="A4" s="1" t="s">
        <v>8</v>
      </c>
      <c r="B4" s="2">
        <v>350</v>
      </c>
      <c r="C4" s="3">
        <v>7.0000000000000007E-2</v>
      </c>
      <c r="D4" s="2">
        <f t="shared" ref="D4:D5" si="0">ROUND(B4*(1-C4),0)</f>
        <v>326</v>
      </c>
      <c r="E4" s="1">
        <v>10</v>
      </c>
      <c r="F4" s="9">
        <f t="shared" ref="F4:F5" si="1">D4*E4</f>
        <v>3260</v>
      </c>
    </row>
    <row r="5" spans="1:6" x14ac:dyDescent="0.15">
      <c r="A5" s="1" t="s">
        <v>9</v>
      </c>
      <c r="B5" s="2">
        <v>600</v>
      </c>
      <c r="C5" s="3">
        <v>0</v>
      </c>
      <c r="D5" s="2">
        <f t="shared" si="0"/>
        <v>600</v>
      </c>
      <c r="E5" s="1">
        <v>10</v>
      </c>
      <c r="F5" s="9">
        <f t="shared" si="1"/>
        <v>6000</v>
      </c>
    </row>
    <row r="6" spans="1:6" x14ac:dyDescent="0.15">
      <c r="D6" s="11" t="s">
        <v>10</v>
      </c>
      <c r="E6" s="11"/>
      <c r="F6" s="9">
        <f>SUM(F3:F5)</f>
        <v>13330</v>
      </c>
    </row>
    <row r="7" spans="1:6" x14ac:dyDescent="0.15">
      <c r="D7" s="8" t="s">
        <v>11</v>
      </c>
      <c r="E7" s="3">
        <v>0.05</v>
      </c>
      <c r="F7" s="4">
        <f>INT(F6*E7)</f>
        <v>666</v>
      </c>
    </row>
    <row r="8" spans="1:6" x14ac:dyDescent="0.15">
      <c r="D8" s="11" t="s">
        <v>12</v>
      </c>
      <c r="E8" s="11"/>
      <c r="F8" s="9">
        <f>SUM(F6:F7)</f>
        <v>13996</v>
      </c>
    </row>
  </sheetData>
  <mergeCells count="3">
    <mergeCell ref="A1:F1"/>
    <mergeCell ref="D6:E6"/>
    <mergeCell ref="D8:E8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3.5" x14ac:dyDescent="0.15"/>
  <cols>
    <col min="2" max="2" width="17.5" bestFit="1" customWidth="1"/>
  </cols>
  <sheetData>
    <row r="1" spans="1:3" x14ac:dyDescent="0.15">
      <c r="A1" s="12" t="s">
        <v>13</v>
      </c>
      <c r="B1" s="12"/>
      <c r="C1" s="12"/>
    </row>
    <row r="2" spans="1:3" x14ac:dyDescent="0.15">
      <c r="A2" s="7" t="s">
        <v>14</v>
      </c>
      <c r="B2" s="8" t="s">
        <v>15</v>
      </c>
      <c r="C2" s="8" t="s">
        <v>16</v>
      </c>
    </row>
    <row r="3" spans="1:3" x14ac:dyDescent="0.15">
      <c r="A3" s="14">
        <v>3.5</v>
      </c>
      <c r="B3" s="5">
        <f>ROUNDDOWN(A3,0)</f>
        <v>3</v>
      </c>
      <c r="C3" s="5">
        <f>INT(A3)</f>
        <v>3</v>
      </c>
    </row>
    <row r="4" spans="1:3" x14ac:dyDescent="0.15">
      <c r="A4" s="15">
        <v>2.5</v>
      </c>
      <c r="B4" s="13">
        <f t="shared" ref="B4:B10" si="0">ROUNDDOWN(A4,0)</f>
        <v>2</v>
      </c>
      <c r="C4" s="13">
        <f t="shared" ref="C4:C10" si="1">INT(A4)</f>
        <v>2</v>
      </c>
    </row>
    <row r="5" spans="1:3" x14ac:dyDescent="0.15">
      <c r="A5" s="15">
        <v>1.5</v>
      </c>
      <c r="B5" s="13">
        <f t="shared" si="0"/>
        <v>1</v>
      </c>
      <c r="C5" s="13">
        <f t="shared" si="1"/>
        <v>1</v>
      </c>
    </row>
    <row r="6" spans="1:3" x14ac:dyDescent="0.15">
      <c r="A6" s="16">
        <v>0.5</v>
      </c>
      <c r="B6" s="6">
        <f t="shared" si="0"/>
        <v>0</v>
      </c>
      <c r="C6" s="6">
        <f t="shared" si="1"/>
        <v>0</v>
      </c>
    </row>
    <row r="7" spans="1:3" x14ac:dyDescent="0.15">
      <c r="A7" s="14">
        <v>-0.5</v>
      </c>
      <c r="B7" s="5">
        <f t="shared" si="0"/>
        <v>0</v>
      </c>
      <c r="C7" s="5">
        <f t="shared" si="1"/>
        <v>-1</v>
      </c>
    </row>
    <row r="8" spans="1:3" x14ac:dyDescent="0.15">
      <c r="A8" s="15">
        <v>-1.5</v>
      </c>
      <c r="B8" s="13">
        <f t="shared" si="0"/>
        <v>-1</v>
      </c>
      <c r="C8" s="13">
        <f t="shared" si="1"/>
        <v>-2</v>
      </c>
    </row>
    <row r="9" spans="1:3" x14ac:dyDescent="0.15">
      <c r="A9" s="15">
        <v>-2.5</v>
      </c>
      <c r="B9" s="13">
        <f t="shared" si="0"/>
        <v>-2</v>
      </c>
      <c r="C9" s="13">
        <f t="shared" si="1"/>
        <v>-3</v>
      </c>
    </row>
    <row r="10" spans="1:3" x14ac:dyDescent="0.15">
      <c r="A10" s="16">
        <v>-3.5</v>
      </c>
      <c r="B10" s="6">
        <f t="shared" si="0"/>
        <v>-3</v>
      </c>
      <c r="C10" s="6">
        <f t="shared" si="1"/>
        <v>-4</v>
      </c>
    </row>
  </sheetData>
  <mergeCells count="1">
    <mergeCell ref="A1:C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2013-02-28T09:05:54Z</dcterms:created>
  <dcterms:modified xsi:type="dcterms:W3CDTF">2013-02-28T10:30:05Z</dcterms:modified>
</cp:coreProperties>
</file>