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5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B5" i="2"/>
  <c r="B4" i="2"/>
  <c r="D5" i="1"/>
  <c r="D6" i="1"/>
  <c r="D7" i="1"/>
  <c r="D8" i="1"/>
  <c r="D4" i="1"/>
  <c r="C4" i="1"/>
  <c r="C5" i="1"/>
  <c r="C6" i="1"/>
  <c r="C7" i="1"/>
  <c r="C8" i="1"/>
  <c r="B5" i="1"/>
  <c r="B6" i="1"/>
  <c r="B7" i="1"/>
  <c r="B8" i="1"/>
  <c r="B4" i="1"/>
</calcChain>
</file>

<file path=xl/sharedStrings.xml><?xml version="1.0" encoding="utf-8"?>
<sst xmlns="http://schemas.openxmlformats.org/spreadsheetml/2006/main" count="11" uniqueCount="11">
  <si>
    <t>アルバイト勤務時間表</t>
    <rPh sb="5" eb="7">
      <t>キンム</t>
    </rPh>
    <rPh sb="7" eb="9">
      <t>ジカン</t>
    </rPh>
    <rPh sb="9" eb="10">
      <t>ヒョウ</t>
    </rPh>
    <phoneticPr fontId="3"/>
  </si>
  <si>
    <t>出勤日</t>
    <rPh sb="0" eb="2">
      <t>シュッキン</t>
    </rPh>
    <rPh sb="2" eb="3">
      <t>ビ</t>
    </rPh>
    <phoneticPr fontId="3"/>
  </si>
  <si>
    <t>曜日</t>
    <rPh sb="0" eb="2">
      <t>ヨウビ</t>
    </rPh>
    <phoneticPr fontId="3"/>
  </si>
  <si>
    <t>曜日
番号</t>
    <rPh sb="0" eb="2">
      <t>ヨウビ</t>
    </rPh>
    <rPh sb="3" eb="5">
      <t>バンゴウ</t>
    </rPh>
    <phoneticPr fontId="3"/>
  </si>
  <si>
    <t>休日
手当</t>
    <rPh sb="0" eb="2">
      <t>キュウジツ</t>
    </rPh>
    <rPh sb="3" eb="5">
      <t>テアテ</t>
    </rPh>
    <phoneticPr fontId="3"/>
  </si>
  <si>
    <t>勤務
時間</t>
    <rPh sb="0" eb="2">
      <t>キンム</t>
    </rPh>
    <rPh sb="3" eb="5">
      <t>ジカン</t>
    </rPh>
    <phoneticPr fontId="3"/>
  </si>
  <si>
    <t>時刻の表示</t>
    <rPh sb="0" eb="2">
      <t>ジコク</t>
    </rPh>
    <rPh sb="3" eb="5">
      <t>ヒョウジ</t>
    </rPh>
    <phoneticPr fontId="3"/>
  </si>
  <si>
    <t>元の値</t>
    <rPh sb="0" eb="1">
      <t>モト</t>
    </rPh>
    <rPh sb="2" eb="3">
      <t>アタイ</t>
    </rPh>
    <phoneticPr fontId="3"/>
  </si>
  <si>
    <t>h:mm</t>
    <phoneticPr fontId="3"/>
  </si>
  <si>
    <t>h:mm AM/PM</t>
    <phoneticPr fontId="3"/>
  </si>
  <si>
    <t>[h]:mm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</si>
</sst>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3" xfId="0" applyNumberFormat="1" applyBorder="1">
      <alignment vertical="center"/>
    </xf>
    <xf numFmtId="0" fontId="0" fillId="0" borderId="3" xfId="0" applyNumberFormat="1" applyBorder="1" applyAlignment="1">
      <alignment vertical="center"/>
    </xf>
    <xf numFmtId="20" fontId="0" fillId="0" borderId="3" xfId="0" applyNumberFormat="1" applyBorder="1">
      <alignment vertical="center"/>
    </xf>
    <xf numFmtId="4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/>
  <cols>
    <col min="1" max="1" width="10" customWidth="1"/>
    <col min="2" max="5" width="7.5" customWidth="1"/>
  </cols>
  <sheetData>
    <row r="1" spans="1:5">
      <c r="A1" s="8" t="s">
        <v>0</v>
      </c>
      <c r="B1" s="8"/>
      <c r="C1" s="8"/>
      <c r="D1" s="8"/>
      <c r="E1" s="8"/>
    </row>
    <row r="2" spans="1:5">
      <c r="A2" s="9" t="s">
        <v>1</v>
      </c>
      <c r="B2" s="9" t="s">
        <v>2</v>
      </c>
      <c r="C2" s="11" t="s">
        <v>3</v>
      </c>
      <c r="D2" s="11" t="s">
        <v>4</v>
      </c>
      <c r="E2" s="11" t="s">
        <v>5</v>
      </c>
    </row>
    <row r="3" spans="1:5">
      <c r="A3" s="10"/>
      <c r="B3" s="10"/>
      <c r="C3" s="12"/>
      <c r="D3" s="12"/>
      <c r="E3" s="12"/>
    </row>
    <row r="4" spans="1:5">
      <c r="A4" s="1">
        <v>41334</v>
      </c>
      <c r="B4" s="14" t="str">
        <f>TEXT(A4,"aaa")</f>
        <v>金</v>
      </c>
      <c r="C4" s="2">
        <f>WEEKDAY(A4,2)</f>
        <v>5</v>
      </c>
      <c r="D4" s="15" t="str">
        <f>IF(C4&gt;=6,"支給","")</f>
        <v/>
      </c>
      <c r="E4" s="3">
        <v>0.33333333333333331</v>
      </c>
    </row>
    <row r="5" spans="1:5">
      <c r="A5" s="1">
        <v>41335</v>
      </c>
      <c r="B5" s="14" t="str">
        <f t="shared" ref="B5:B8" si="0">TEXT(A5,"aaa")</f>
        <v>土</v>
      </c>
      <c r="C5" s="2">
        <f t="shared" ref="C5:C8" si="1">WEEKDAY(A5,2)</f>
        <v>6</v>
      </c>
      <c r="D5" s="15" t="str">
        <f t="shared" ref="D5:D8" si="2">IF(C5&gt;=6,"支給","")</f>
        <v>支給</v>
      </c>
      <c r="E5" s="3">
        <v>0.30208333333333326</v>
      </c>
    </row>
    <row r="6" spans="1:5">
      <c r="A6" s="1">
        <v>41336</v>
      </c>
      <c r="B6" s="14" t="str">
        <f t="shared" si="0"/>
        <v>日</v>
      </c>
      <c r="C6" s="2">
        <f t="shared" si="1"/>
        <v>7</v>
      </c>
      <c r="D6" s="15" t="str">
        <f t="shared" si="2"/>
        <v>支給</v>
      </c>
      <c r="E6" s="3">
        <v>0.33333333333333337</v>
      </c>
    </row>
    <row r="7" spans="1:5">
      <c r="A7" s="1">
        <v>41337</v>
      </c>
      <c r="B7" s="14" t="str">
        <f t="shared" si="0"/>
        <v>月</v>
      </c>
      <c r="C7" s="2">
        <f t="shared" si="1"/>
        <v>1</v>
      </c>
      <c r="D7" s="15" t="str">
        <f t="shared" si="2"/>
        <v/>
      </c>
      <c r="E7" s="3">
        <v>0.32291666666666663</v>
      </c>
    </row>
    <row r="8" spans="1:5">
      <c r="A8" s="1">
        <v>41338</v>
      </c>
      <c r="B8" s="14" t="str">
        <f t="shared" si="0"/>
        <v>火</v>
      </c>
      <c r="C8" s="2">
        <f t="shared" si="1"/>
        <v>2</v>
      </c>
      <c r="D8" s="15" t="str">
        <f t="shared" si="2"/>
        <v/>
      </c>
      <c r="E8" s="3">
        <v>0.3125</v>
      </c>
    </row>
  </sheetData>
  <mergeCells count="6">
    <mergeCell ref="A1:E1"/>
    <mergeCell ref="A2:A3"/>
    <mergeCell ref="B2:B3"/>
    <mergeCell ref="C2:C3"/>
    <mergeCell ref="D2:D3"/>
    <mergeCell ref="E2:E3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"/>
    </sheetView>
  </sheetViews>
  <sheetFormatPr defaultRowHeight="13.5"/>
  <cols>
    <col min="1" max="1" width="12.5" bestFit="1" customWidth="1"/>
    <col min="2" max="2" width="10.75" customWidth="1"/>
  </cols>
  <sheetData>
    <row r="1" spans="1:2">
      <c r="A1" s="13" t="s">
        <v>6</v>
      </c>
      <c r="B1" s="13"/>
    </row>
    <row r="2" spans="1:2">
      <c r="A2" s="6" t="s">
        <v>7</v>
      </c>
      <c r="B2" s="4">
        <v>1.6041666666666667</v>
      </c>
    </row>
    <row r="4" spans="1:2">
      <c r="A4" s="7" t="s">
        <v>8</v>
      </c>
      <c r="B4" s="5" t="str">
        <f>TEXT(B2,"h:mm")</f>
        <v>14:30</v>
      </c>
    </row>
    <row r="5" spans="1:2">
      <c r="A5" s="7" t="s">
        <v>9</v>
      </c>
      <c r="B5" s="5" t="str">
        <f>TEXT(B2,"h:mm AM/PM")</f>
        <v>2:30 PM</v>
      </c>
    </row>
    <row r="6" spans="1:2">
      <c r="A6" s="7" t="s">
        <v>10</v>
      </c>
      <c r="B6" s="5" t="str">
        <f>TEXT(B2,"[h]:mm")</f>
        <v>38:30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2013-02-17T11:37:43Z</dcterms:created>
  <dcterms:modified xsi:type="dcterms:W3CDTF">2013-02-17T11:55:48Z</dcterms:modified>
</cp:coreProperties>
</file>