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Sample04\LESSON14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5" i="4"/>
  <c r="D6" i="4"/>
  <c r="D3" i="4"/>
  <c r="C4" i="3" l="1"/>
  <c r="C5" i="3"/>
  <c r="C6" i="3"/>
  <c r="C7" i="3"/>
  <c r="C8" i="3"/>
  <c r="C9" i="3"/>
  <c r="C3" i="3"/>
  <c r="D4" i="2"/>
  <c r="D5" i="2"/>
  <c r="D6" i="2"/>
  <c r="D3" i="2"/>
  <c r="C3" i="1"/>
  <c r="C4" i="1"/>
  <c r="C5" i="1"/>
  <c r="C6" i="1"/>
  <c r="C7" i="1"/>
  <c r="C8" i="1"/>
</calcChain>
</file>

<file path=xl/sharedStrings.xml><?xml version="1.0" encoding="utf-8"?>
<sst xmlns="http://schemas.openxmlformats.org/spreadsheetml/2006/main" count="62" uniqueCount="41">
  <si>
    <t>お届け日早見表 （5営業日後）</t>
    <rPh sb="1" eb="2">
      <t>トド</t>
    </rPh>
    <rPh sb="3" eb="4">
      <t>ビ</t>
    </rPh>
    <rPh sb="4" eb="7">
      <t>ハヤミヒョウ</t>
    </rPh>
    <rPh sb="10" eb="13">
      <t>エイギョウビ</t>
    </rPh>
    <rPh sb="13" eb="14">
      <t>ゴ</t>
    </rPh>
    <phoneticPr fontId="3"/>
  </si>
  <si>
    <t>今月の休業日</t>
    <rPh sb="0" eb="2">
      <t>コンゲツ</t>
    </rPh>
    <rPh sb="3" eb="6">
      <t>キュウギョウビ</t>
    </rPh>
    <phoneticPr fontId="3"/>
  </si>
  <si>
    <t>ご注文日</t>
    <rPh sb="1" eb="4">
      <t>チュウモンビ</t>
    </rPh>
    <phoneticPr fontId="3"/>
  </si>
  <si>
    <t>曜日</t>
    <rPh sb="0" eb="2">
      <t>ヨウビ</t>
    </rPh>
    <phoneticPr fontId="3"/>
  </si>
  <si>
    <t>お届け日</t>
    <rPh sb="1" eb="2">
      <t>トド</t>
    </rPh>
    <rPh sb="3" eb="4">
      <t>ビ</t>
    </rPh>
    <phoneticPr fontId="3"/>
  </si>
  <si>
    <t>休業日</t>
    <rPh sb="0" eb="3">
      <t>キュウギョウビ</t>
    </rPh>
    <phoneticPr fontId="3"/>
  </si>
  <si>
    <t>備考</t>
    <rPh sb="0" eb="2">
      <t>ビコウ</t>
    </rPh>
    <phoneticPr fontId="3"/>
  </si>
  <si>
    <t>火</t>
  </si>
  <si>
    <t>文化の日</t>
    <rPh sb="0" eb="2">
      <t>ブンカ</t>
    </rPh>
    <rPh sb="3" eb="4">
      <t>ヒ</t>
    </rPh>
    <phoneticPr fontId="3"/>
  </si>
  <si>
    <t>水</t>
  </si>
  <si>
    <t>定期点検日</t>
    <rPh sb="0" eb="2">
      <t>テイキ</t>
    </rPh>
    <rPh sb="2" eb="4">
      <t>テンケン</t>
    </rPh>
    <rPh sb="4" eb="5">
      <t>ビ</t>
    </rPh>
    <phoneticPr fontId="3"/>
  </si>
  <si>
    <t>金</t>
  </si>
  <si>
    <t>月</t>
  </si>
  <si>
    <t>※毎週土日は定休日です。</t>
    <rPh sb="1" eb="3">
      <t>マイシュウ</t>
    </rPh>
    <rPh sb="3" eb="5">
      <t>ドニチ</t>
    </rPh>
    <rPh sb="6" eb="7">
      <t>サダム</t>
    </rPh>
    <phoneticPr fontId="3"/>
  </si>
  <si>
    <t>作業日数計算書</t>
    <rPh sb="0" eb="2">
      <t>サギョウ</t>
    </rPh>
    <rPh sb="2" eb="4">
      <t>ニッスウ</t>
    </rPh>
    <rPh sb="4" eb="6">
      <t>ケイサン</t>
    </rPh>
    <rPh sb="6" eb="7">
      <t>ショ</t>
    </rPh>
    <phoneticPr fontId="3"/>
  </si>
  <si>
    <t>案件</t>
    <rPh sb="0" eb="2">
      <t>アンケン</t>
    </rPh>
    <phoneticPr fontId="3"/>
  </si>
  <si>
    <t>着工日</t>
    <rPh sb="0" eb="3">
      <t>チャッコウビ</t>
    </rPh>
    <phoneticPr fontId="3"/>
  </si>
  <si>
    <t>作業日数</t>
    <rPh sb="0" eb="2">
      <t>サギョウ</t>
    </rPh>
    <rPh sb="2" eb="4">
      <t>ニッスウ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</si>
  <si>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</si>
  <si>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</si>
  <si>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</si>
  <si>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</si>
  <si>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※土日定休</t>
    <rPh sb="1" eb="3">
      <t>ドニチ</t>
    </rPh>
    <rPh sb="3" eb="4">
      <t>サダム</t>
    </rPh>
    <phoneticPr fontId="3"/>
  </si>
  <si>
    <t>営業日カレンダー</t>
    <rPh sb="0" eb="3">
      <t>エイギョウビ</t>
    </rPh>
    <phoneticPr fontId="3"/>
  </si>
  <si>
    <t>日</t>
    <rPh sb="0" eb="1">
      <t>ニチ</t>
    </rPh>
    <phoneticPr fontId="3"/>
  </si>
  <si>
    <t>月</t>
    <phoneticPr fontId="3"/>
  </si>
  <si>
    <t>火</t>
    <phoneticPr fontId="3"/>
  </si>
  <si>
    <t>木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</si>
  <si>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</si>
  <si>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</si>
  <si>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</si>
  <si>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</si>
  <si>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振替休日</t>
    <rPh sb="0" eb="2">
      <t>フリカエ</t>
    </rPh>
    <rPh sb="2" eb="4">
      <t>キュウジツ</t>
    </rPh>
    <phoneticPr fontId="3"/>
  </si>
  <si>
    <t>※木曜定休</t>
    <rPh sb="1" eb="3">
      <t>モクヨウ</t>
    </rPh>
    <rPh sb="3" eb="5">
      <t>テイキュウ</t>
    </rPh>
    <phoneticPr fontId="3"/>
  </si>
  <si>
    <t>土</t>
  </si>
  <si>
    <t>日</t>
  </si>
  <si>
    <t>※木曜定休</t>
    <rPh sb="1" eb="3">
      <t>モクヨウ</t>
    </rPh>
    <rPh sb="3" eb="4">
      <t>サダム</t>
    </rPh>
    <phoneticPr fontId="3"/>
  </si>
  <si>
    <t>水</t>
    <phoneticPr fontId="3"/>
  </si>
  <si>
    <t>金</t>
    <phoneticPr fontId="3"/>
  </si>
  <si>
    <t>土</t>
    <phoneticPr fontId="3"/>
  </si>
  <si>
    <t>完成日</t>
    <rPh sb="0" eb="2">
      <t>カンセイ</t>
    </rPh>
    <rPh sb="2" eb="3">
      <t>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</si>
</sst>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0" fillId="2" borderId="2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14" fontId="5" fillId="0" borderId="2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5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4" width="3.75" customWidth="1"/>
    <col min="5" max="5" width="11.875" customWidth="1"/>
    <col min="6" max="6" width="13.125" customWidth="1"/>
  </cols>
  <sheetData>
    <row r="1" spans="1:6" x14ac:dyDescent="0.15">
      <c r="A1" s="15" t="s">
        <v>0</v>
      </c>
      <c r="B1" s="15"/>
      <c r="C1" s="15"/>
      <c r="E1" s="16" t="s">
        <v>1</v>
      </c>
      <c r="F1" s="16"/>
    </row>
    <row r="2" spans="1:6" x14ac:dyDescent="0.15">
      <c r="A2" s="8" t="s">
        <v>2</v>
      </c>
      <c r="B2" s="9" t="s">
        <v>3</v>
      </c>
      <c r="C2" s="9" t="s">
        <v>4</v>
      </c>
      <c r="E2" s="9" t="s">
        <v>5</v>
      </c>
      <c r="F2" s="9" t="s">
        <v>6</v>
      </c>
    </row>
    <row r="3" spans="1:6" x14ac:dyDescent="0.15">
      <c r="A3" s="1">
        <v>41579</v>
      </c>
      <c r="B3" s="2" t="s">
        <v>11</v>
      </c>
      <c r="C3" s="14">
        <f>WORKDAY(A3,5,$E$3:$E$5)</f>
        <v>41590</v>
      </c>
      <c r="E3" s="1">
        <v>41581</v>
      </c>
      <c r="F3" s="3" t="s">
        <v>8</v>
      </c>
    </row>
    <row r="4" spans="1:6" x14ac:dyDescent="0.15">
      <c r="A4" s="1">
        <v>41583</v>
      </c>
      <c r="B4" s="2" t="s">
        <v>7</v>
      </c>
      <c r="C4" s="11">
        <f t="shared" ref="C4:C8" si="0">WORKDAY(A4,5,$E$3:$E$5)</f>
        <v>41591</v>
      </c>
      <c r="E4" s="1">
        <v>41582</v>
      </c>
      <c r="F4" s="3" t="s">
        <v>32</v>
      </c>
    </row>
    <row r="5" spans="1:6" x14ac:dyDescent="0.15">
      <c r="A5" s="1">
        <v>41584</v>
      </c>
      <c r="B5" s="2" t="s">
        <v>9</v>
      </c>
      <c r="C5" s="11">
        <f t="shared" si="0"/>
        <v>41592</v>
      </c>
      <c r="E5" s="1">
        <v>41585</v>
      </c>
      <c r="F5" s="3" t="s">
        <v>10</v>
      </c>
    </row>
    <row r="6" spans="1:6" x14ac:dyDescent="0.15">
      <c r="A6" s="1">
        <v>41586</v>
      </c>
      <c r="B6" s="2" t="s">
        <v>11</v>
      </c>
      <c r="C6" s="11">
        <f t="shared" si="0"/>
        <v>41593</v>
      </c>
    </row>
    <row r="7" spans="1:6" x14ac:dyDescent="0.15">
      <c r="A7" s="1">
        <v>41589</v>
      </c>
      <c r="B7" s="2" t="s">
        <v>12</v>
      </c>
      <c r="C7" s="11">
        <f t="shared" si="0"/>
        <v>41596</v>
      </c>
      <c r="E7" t="s">
        <v>13</v>
      </c>
    </row>
    <row r="8" spans="1:6" x14ac:dyDescent="0.15">
      <c r="A8" s="1">
        <v>41590</v>
      </c>
      <c r="B8" s="2" t="s">
        <v>7</v>
      </c>
      <c r="C8" s="11">
        <f t="shared" si="0"/>
        <v>41597</v>
      </c>
    </row>
  </sheetData>
  <mergeCells count="2">
    <mergeCell ref="A1:C1"/>
    <mergeCell ref="E1:F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6" t="s">
        <v>14</v>
      </c>
      <c r="B1" s="16"/>
      <c r="C1" s="16"/>
      <c r="D1" s="16"/>
    </row>
    <row r="2" spans="1:6" x14ac:dyDescent="0.15">
      <c r="A2" s="8" t="s">
        <v>15</v>
      </c>
      <c r="B2" s="8" t="s">
        <v>16</v>
      </c>
      <c r="C2" s="8" t="s">
        <v>40</v>
      </c>
      <c r="D2" s="8" t="s">
        <v>17</v>
      </c>
      <c r="F2" s="9" t="s">
        <v>5</v>
      </c>
    </row>
    <row r="3" spans="1:6" x14ac:dyDescent="0.15">
      <c r="A3" s="2" t="s">
        <v>18</v>
      </c>
      <c r="B3" s="11">
        <v>41579</v>
      </c>
      <c r="C3" s="11">
        <v>41589</v>
      </c>
      <c r="D3" s="3">
        <f>NETWORKDAYS(B3,C3,$F$3:$F$5)</f>
        <v>5</v>
      </c>
      <c r="F3" s="10">
        <v>41581</v>
      </c>
    </row>
    <row r="4" spans="1:6" x14ac:dyDescent="0.15">
      <c r="A4" s="2" t="s">
        <v>19</v>
      </c>
      <c r="B4" s="11">
        <v>41579</v>
      </c>
      <c r="C4" s="11">
        <v>41593</v>
      </c>
      <c r="D4" s="12">
        <f t="shared" ref="D4:D6" si="0">NETWORKDAYS(B4,C4,$F$3:$F$5)</f>
        <v>9</v>
      </c>
      <c r="F4" s="10">
        <v>41582</v>
      </c>
    </row>
    <row r="5" spans="1:6" x14ac:dyDescent="0.15">
      <c r="A5" s="2" t="s">
        <v>20</v>
      </c>
      <c r="B5" s="11">
        <v>41583</v>
      </c>
      <c r="C5" s="11">
        <v>41589</v>
      </c>
      <c r="D5" s="12">
        <f t="shared" si="0"/>
        <v>4</v>
      </c>
      <c r="F5" s="10">
        <v>41585</v>
      </c>
    </row>
    <row r="6" spans="1:6" x14ac:dyDescent="0.15">
      <c r="A6" s="2" t="s">
        <v>21</v>
      </c>
      <c r="B6" s="11">
        <v>41583</v>
      </c>
      <c r="C6" s="11">
        <v>41593</v>
      </c>
      <c r="D6" s="12">
        <f t="shared" si="0"/>
        <v>8</v>
      </c>
      <c r="F6" t="s">
        <v>22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11" width="3.75" customWidth="1"/>
  </cols>
  <sheetData>
    <row r="1" spans="1:11" x14ac:dyDescent="0.15">
      <c r="A1" s="15" t="s">
        <v>0</v>
      </c>
      <c r="B1" s="15"/>
      <c r="C1" s="15"/>
      <c r="E1" s="4" t="s">
        <v>23</v>
      </c>
    </row>
    <row r="2" spans="1:11" x14ac:dyDescent="0.15">
      <c r="A2" s="8" t="s">
        <v>2</v>
      </c>
      <c r="B2" s="9" t="s">
        <v>3</v>
      </c>
      <c r="C2" s="9" t="s">
        <v>4</v>
      </c>
      <c r="E2" s="9" t="s">
        <v>24</v>
      </c>
      <c r="F2" s="9" t="s">
        <v>25</v>
      </c>
      <c r="G2" s="9" t="s">
        <v>26</v>
      </c>
      <c r="H2" s="9" t="s">
        <v>37</v>
      </c>
      <c r="I2" s="9" t="s">
        <v>27</v>
      </c>
      <c r="J2" s="9" t="s">
        <v>38</v>
      </c>
      <c r="K2" s="9" t="s">
        <v>39</v>
      </c>
    </row>
    <row r="3" spans="1:11" x14ac:dyDescent="0.15">
      <c r="A3" s="11">
        <v>41579</v>
      </c>
      <c r="B3" s="2" t="s">
        <v>11</v>
      </c>
      <c r="C3" s="14">
        <f>WORKDAY.INTL(A3,5,15,$E$8:$G$9)</f>
        <v>41587</v>
      </c>
      <c r="E3" s="12"/>
      <c r="F3" s="6"/>
      <c r="G3" s="6"/>
      <c r="H3" s="6"/>
      <c r="I3" s="6"/>
      <c r="J3" s="12">
        <v>1</v>
      </c>
      <c r="K3" s="12">
        <v>2</v>
      </c>
    </row>
    <row r="4" spans="1:11" x14ac:dyDescent="0.15">
      <c r="A4" s="11">
        <v>41580</v>
      </c>
      <c r="B4" s="2" t="s">
        <v>34</v>
      </c>
      <c r="C4" s="14">
        <f t="shared" ref="C4:C9" si="0">WORKDAY.INTL(A4,5,15,$E$8:$G$9)</f>
        <v>41588</v>
      </c>
      <c r="E4" s="5">
        <v>3</v>
      </c>
      <c r="F4" s="5">
        <v>4</v>
      </c>
      <c r="G4" s="12">
        <v>5</v>
      </c>
      <c r="H4" s="12">
        <v>6</v>
      </c>
      <c r="I4" s="5">
        <v>7</v>
      </c>
      <c r="J4" s="12">
        <v>8</v>
      </c>
      <c r="K4" s="12">
        <v>9</v>
      </c>
    </row>
    <row r="5" spans="1:11" x14ac:dyDescent="0.15">
      <c r="A5" s="11">
        <v>41583</v>
      </c>
      <c r="B5" s="2" t="s">
        <v>7</v>
      </c>
      <c r="C5" s="14">
        <f t="shared" si="0"/>
        <v>41589</v>
      </c>
      <c r="E5" s="6">
        <v>10</v>
      </c>
      <c r="F5" s="12">
        <v>11</v>
      </c>
      <c r="G5" s="12">
        <v>12</v>
      </c>
      <c r="H5" s="12">
        <v>13</v>
      </c>
      <c r="I5" s="5">
        <v>14</v>
      </c>
      <c r="J5" s="12">
        <v>15</v>
      </c>
      <c r="K5" s="12">
        <v>16</v>
      </c>
    </row>
    <row r="6" spans="1:11" x14ac:dyDescent="0.15">
      <c r="A6" s="11">
        <v>41584</v>
      </c>
      <c r="B6" s="2" t="s">
        <v>9</v>
      </c>
      <c r="C6" s="14">
        <f t="shared" si="0"/>
        <v>41590</v>
      </c>
    </row>
    <row r="7" spans="1:11" x14ac:dyDescent="0.15">
      <c r="A7" s="11">
        <v>41586</v>
      </c>
      <c r="B7" s="2" t="s">
        <v>11</v>
      </c>
      <c r="C7" s="14">
        <f t="shared" si="0"/>
        <v>41591</v>
      </c>
      <c r="E7" s="4" t="s">
        <v>5</v>
      </c>
      <c r="K7" s="7" t="s">
        <v>33</v>
      </c>
    </row>
    <row r="8" spans="1:11" x14ac:dyDescent="0.15">
      <c r="A8" s="11">
        <v>41587</v>
      </c>
      <c r="B8" s="2" t="s">
        <v>34</v>
      </c>
      <c r="C8" s="14">
        <f t="shared" si="0"/>
        <v>41593</v>
      </c>
      <c r="E8" s="17">
        <v>41581</v>
      </c>
      <c r="F8" s="17"/>
      <c r="G8" s="17"/>
      <c r="H8" s="18" t="s">
        <v>8</v>
      </c>
      <c r="I8" s="18"/>
      <c r="J8" s="18"/>
      <c r="K8" s="18"/>
    </row>
    <row r="9" spans="1:11" x14ac:dyDescent="0.15">
      <c r="A9" s="11">
        <v>41588</v>
      </c>
      <c r="B9" s="2" t="s">
        <v>35</v>
      </c>
      <c r="C9" s="14">
        <f t="shared" si="0"/>
        <v>41594</v>
      </c>
      <c r="E9" s="17">
        <v>41582</v>
      </c>
      <c r="F9" s="17"/>
      <c r="G9" s="17"/>
      <c r="H9" s="18" t="s">
        <v>32</v>
      </c>
      <c r="I9" s="18"/>
      <c r="J9" s="18"/>
      <c r="K9" s="18"/>
    </row>
  </sheetData>
  <mergeCells count="5">
    <mergeCell ref="A1:C1"/>
    <mergeCell ref="E8:G8"/>
    <mergeCell ref="H8:K8"/>
    <mergeCell ref="E9:G9"/>
    <mergeCell ref="H9:K9"/>
  </mergeCells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6" t="s">
        <v>14</v>
      </c>
      <c r="B1" s="16"/>
      <c r="C1" s="16"/>
      <c r="D1" s="16"/>
    </row>
    <row r="2" spans="1:6" x14ac:dyDescent="0.15">
      <c r="A2" s="8" t="s">
        <v>15</v>
      </c>
      <c r="B2" s="8" t="s">
        <v>16</v>
      </c>
      <c r="C2" s="8" t="s">
        <v>40</v>
      </c>
      <c r="D2" s="8" t="s">
        <v>17</v>
      </c>
      <c r="F2" s="9" t="s">
        <v>5</v>
      </c>
    </row>
    <row r="3" spans="1:6" x14ac:dyDescent="0.15">
      <c r="A3" s="2" t="s">
        <v>28</v>
      </c>
      <c r="B3" s="11">
        <v>41579</v>
      </c>
      <c r="C3" s="11">
        <v>41589</v>
      </c>
      <c r="D3" s="19">
        <f>NETWORKDAYS.INTL(B3,C3,15,$F$3:$F$4)</f>
        <v>8</v>
      </c>
      <c r="F3" s="10">
        <v>41581</v>
      </c>
    </row>
    <row r="4" spans="1:6" x14ac:dyDescent="0.15">
      <c r="A4" s="2" t="s">
        <v>29</v>
      </c>
      <c r="B4" s="11">
        <v>41579</v>
      </c>
      <c r="C4" s="11">
        <v>41593</v>
      </c>
      <c r="D4" s="13">
        <f t="shared" ref="D4:D6" si="0">NETWORKDAYS.INTL(B4,C4,15,$F$3:$F$4)</f>
        <v>11</v>
      </c>
      <c r="F4" s="10">
        <v>41582</v>
      </c>
    </row>
    <row r="5" spans="1:6" x14ac:dyDescent="0.15">
      <c r="A5" s="2" t="s">
        <v>30</v>
      </c>
      <c r="B5" s="11">
        <v>41583</v>
      </c>
      <c r="C5" s="11">
        <v>41589</v>
      </c>
      <c r="D5" s="13">
        <f t="shared" si="0"/>
        <v>6</v>
      </c>
    </row>
    <row r="6" spans="1:6" x14ac:dyDescent="0.15">
      <c r="A6" s="2" t="s">
        <v>31</v>
      </c>
      <c r="B6" s="11">
        <v>41583</v>
      </c>
      <c r="C6" s="11">
        <v>41593</v>
      </c>
      <c r="D6" s="13">
        <f t="shared" si="0"/>
        <v>9</v>
      </c>
      <c r="F6" t="s">
        <v>36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2013-02-15T22:25:24Z</dcterms:created>
  <dcterms:modified xsi:type="dcterms:W3CDTF">2013-02-17T02:29:44Z</dcterms:modified>
</cp:coreProperties>
</file>