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3\Sample03\LESSON12\XLSX\"/>
    </mc:Choice>
  </mc:AlternateContent>
  <bookViews>
    <workbookView xWindow="0" yWindow="0" windowWidth="15330" windowHeight="8295"/>
  </bookViews>
  <sheets>
    <sheet name="Sheet1_手順2" sheetId="1" r:id="rId1"/>
    <sheet name="Sheet1_手順4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F5" i="2"/>
  <c r="F4" i="2"/>
  <c r="F10" i="1"/>
  <c r="G4" i="1"/>
</calcChain>
</file>

<file path=xl/sharedStrings.xml><?xml version="1.0" encoding="utf-8"?>
<sst xmlns="http://schemas.openxmlformats.org/spreadsheetml/2006/main" count="40" uniqueCount="14">
  <si>
    <t>売上データベース</t>
    <rPh sb="0" eb="2">
      <t>ウリアゲ</t>
    </rPh>
    <phoneticPr fontId="4"/>
  </si>
  <si>
    <t>条件表</t>
    <rPh sb="0" eb="2">
      <t>ジョウケン</t>
    </rPh>
    <rPh sb="2" eb="3">
      <t>ヒョウ</t>
    </rPh>
    <phoneticPr fontId="4"/>
  </si>
  <si>
    <t>注文日</t>
    <rPh sb="0" eb="2">
      <t>チュウモン</t>
    </rPh>
    <rPh sb="2" eb="3">
      <t>ビ</t>
    </rPh>
    <phoneticPr fontId="4"/>
  </si>
  <si>
    <t>年齢</t>
    <rPh sb="0" eb="2">
      <t>ネンレイ</t>
    </rPh>
    <phoneticPr fontId="4"/>
  </si>
  <si>
    <t>会員区分</t>
    <rPh sb="0" eb="2">
      <t>カイイン</t>
    </rPh>
    <rPh sb="2" eb="4">
      <t>クブン</t>
    </rPh>
    <phoneticPr fontId="4"/>
  </si>
  <si>
    <t>金額</t>
    <rPh sb="0" eb="2">
      <t>キンガク</t>
    </rPh>
    <phoneticPr fontId="4"/>
  </si>
  <si>
    <t>一般</t>
    <rPh sb="0" eb="2">
      <t>イッパン</t>
    </rPh>
    <phoneticPr fontId="4"/>
  </si>
  <si>
    <t>&lt;30</t>
    <phoneticPr fontId="4"/>
  </si>
  <si>
    <t>ゴールド</t>
    <phoneticPr fontId="4"/>
  </si>
  <si>
    <t>シルバー</t>
    <phoneticPr fontId="4"/>
  </si>
  <si>
    <t>集計結果</t>
    <rPh sb="0" eb="2">
      <t>シュウケイ</t>
    </rPh>
    <rPh sb="2" eb="4">
      <t>ケッカ</t>
    </rPh>
    <phoneticPr fontId="4"/>
  </si>
  <si>
    <t>ゴールド</t>
    <phoneticPr fontId="4"/>
  </si>
  <si>
    <t>合計金額</t>
    <rPh sb="0" eb="2">
      <t>ゴウケイ</t>
    </rPh>
    <rPh sb="2" eb="4">
      <t>キンガク</t>
    </rPh>
    <phoneticPr fontId="4"/>
  </si>
  <si>
    <t>シルバー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</si>
</sst>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56" fontId="0" fillId="0" borderId="1" xfId="0" applyNumberFormat="1" applyFill="1" applyBorder="1" applyAlignment="1">
      <alignment vertical="center"/>
    </xf>
    <xf numFmtId="0" fontId="0" fillId="0" borderId="1" xfId="0" applyFill="1" applyBorder="1">
      <alignment vertical="center"/>
    </xf>
    <xf numFmtId="6" fontId="0" fillId="0" borderId="1" xfId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sqref="A1:D1"/>
    </sheetView>
  </sheetViews>
  <sheetFormatPr defaultRowHeight="13.5" x14ac:dyDescent="0.15"/>
  <cols>
    <col min="1" max="1" width="9.375" customWidth="1"/>
    <col min="2" max="2" width="6.25" customWidth="1"/>
    <col min="3" max="4" width="9.375" customWidth="1"/>
    <col min="5" max="5" width="2.5" customWidth="1"/>
    <col min="6" max="7" width="9.375" customWidth="1"/>
  </cols>
  <sheetData>
    <row r="1" spans="1:7" x14ac:dyDescent="0.15">
      <c r="A1" s="1" t="s">
        <v>0</v>
      </c>
      <c r="B1" s="1"/>
      <c r="C1" s="1"/>
      <c r="D1" s="1"/>
    </row>
    <row r="2" spans="1:7" x14ac:dyDescent="0.15">
      <c r="F2" s="2" t="s">
        <v>1</v>
      </c>
    </row>
    <row r="3" spans="1:7" x14ac:dyDescent="0.15">
      <c r="A3" s="7" t="s">
        <v>2</v>
      </c>
      <c r="B3" s="6" t="s">
        <v>3</v>
      </c>
      <c r="C3" s="6" t="s">
        <v>4</v>
      </c>
      <c r="D3" s="6" t="s">
        <v>5</v>
      </c>
      <c r="F3" s="6" t="s">
        <v>3</v>
      </c>
      <c r="G3" s="6" t="s">
        <v>4</v>
      </c>
    </row>
    <row r="4" spans="1:7" x14ac:dyDescent="0.15">
      <c r="A4" s="3">
        <v>41369</v>
      </c>
      <c r="B4" s="4">
        <v>25</v>
      </c>
      <c r="C4" s="4" t="s">
        <v>6</v>
      </c>
      <c r="D4" s="5">
        <v>4000</v>
      </c>
      <c r="F4" s="4" t="s">
        <v>7</v>
      </c>
      <c r="G4" s="4" t="str">
        <f>"=一般"</f>
        <v>=一般</v>
      </c>
    </row>
    <row r="5" spans="1:7" x14ac:dyDescent="0.15">
      <c r="A5" s="3">
        <v>41382</v>
      </c>
      <c r="B5" s="4">
        <v>55</v>
      </c>
      <c r="C5" s="4" t="s">
        <v>8</v>
      </c>
      <c r="D5" s="5">
        <v>34700</v>
      </c>
      <c r="F5" s="4"/>
      <c r="G5" s="4"/>
    </row>
    <row r="6" spans="1:7" x14ac:dyDescent="0.15">
      <c r="A6" s="3">
        <v>41386</v>
      </c>
      <c r="B6" s="4">
        <v>40</v>
      </c>
      <c r="C6" s="4" t="s">
        <v>9</v>
      </c>
      <c r="D6" s="5">
        <v>48000</v>
      </c>
    </row>
    <row r="7" spans="1:7" x14ac:dyDescent="0.15">
      <c r="A7" s="3">
        <v>41404</v>
      </c>
      <c r="B7" s="4">
        <v>25</v>
      </c>
      <c r="C7" s="4" t="s">
        <v>6</v>
      </c>
      <c r="D7" s="5">
        <v>38700</v>
      </c>
    </row>
    <row r="8" spans="1:7" x14ac:dyDescent="0.15">
      <c r="A8" s="3">
        <v>41411</v>
      </c>
      <c r="B8" s="4">
        <v>31</v>
      </c>
      <c r="C8" s="4" t="s">
        <v>9</v>
      </c>
      <c r="D8" s="5">
        <v>79500</v>
      </c>
      <c r="F8" s="2" t="s">
        <v>10</v>
      </c>
    </row>
    <row r="9" spans="1:7" x14ac:dyDescent="0.15">
      <c r="A9" s="3">
        <v>41418</v>
      </c>
      <c r="B9" s="4">
        <v>52</v>
      </c>
      <c r="C9" s="4" t="s">
        <v>11</v>
      </c>
      <c r="D9" s="5">
        <v>50400</v>
      </c>
      <c r="F9" s="6" t="s">
        <v>12</v>
      </c>
    </row>
    <row r="10" spans="1:7" x14ac:dyDescent="0.15">
      <c r="A10" s="3">
        <v>41424</v>
      </c>
      <c r="B10" s="4">
        <v>19</v>
      </c>
      <c r="C10" s="4" t="s">
        <v>6</v>
      </c>
      <c r="D10" s="5">
        <v>2500</v>
      </c>
      <c r="F10" s="5">
        <f>DSUM(A3:D13,D3,F3:G4)</f>
        <v>45200</v>
      </c>
    </row>
    <row r="11" spans="1:7" x14ac:dyDescent="0.15">
      <c r="A11" s="3">
        <v>41437</v>
      </c>
      <c r="B11" s="4">
        <v>30</v>
      </c>
      <c r="C11" s="4" t="s">
        <v>6</v>
      </c>
      <c r="D11" s="5">
        <v>56500</v>
      </c>
    </row>
    <row r="12" spans="1:7" x14ac:dyDescent="0.15">
      <c r="A12" s="3">
        <v>41445</v>
      </c>
      <c r="B12" s="4">
        <v>43</v>
      </c>
      <c r="C12" s="4" t="s">
        <v>11</v>
      </c>
      <c r="D12" s="5">
        <v>87200</v>
      </c>
    </row>
    <row r="13" spans="1:7" x14ac:dyDescent="0.15">
      <c r="A13" s="3">
        <v>41449</v>
      </c>
      <c r="B13" s="4">
        <v>36</v>
      </c>
      <c r="C13" s="4" t="s">
        <v>9</v>
      </c>
      <c r="D13" s="5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D1"/>
    </sheetView>
  </sheetViews>
  <sheetFormatPr defaultRowHeight="13.5" x14ac:dyDescent="0.15"/>
  <cols>
    <col min="1" max="1" width="9.375" customWidth="1"/>
    <col min="2" max="2" width="6.25" customWidth="1"/>
    <col min="3" max="4" width="9.375" customWidth="1"/>
    <col min="5" max="5" width="2.5" customWidth="1"/>
    <col min="6" max="7" width="9.375" customWidth="1"/>
  </cols>
  <sheetData>
    <row r="1" spans="1:7" x14ac:dyDescent="0.15">
      <c r="A1" s="1" t="s">
        <v>0</v>
      </c>
      <c r="B1" s="1"/>
      <c r="C1" s="1"/>
      <c r="D1" s="1"/>
    </row>
    <row r="2" spans="1:7" x14ac:dyDescent="0.15">
      <c r="F2" s="2" t="s">
        <v>1</v>
      </c>
    </row>
    <row r="3" spans="1:7" x14ac:dyDescent="0.15">
      <c r="A3" s="7" t="s">
        <v>2</v>
      </c>
      <c r="B3" s="6" t="s">
        <v>3</v>
      </c>
      <c r="C3" s="6" t="s">
        <v>4</v>
      </c>
      <c r="D3" s="6" t="s">
        <v>5</v>
      </c>
      <c r="F3" s="6" t="s">
        <v>4</v>
      </c>
      <c r="G3" s="6"/>
    </row>
    <row r="4" spans="1:7" x14ac:dyDescent="0.15">
      <c r="A4" s="3">
        <v>41369</v>
      </c>
      <c r="B4" s="4">
        <v>25</v>
      </c>
      <c r="C4" s="4" t="s">
        <v>6</v>
      </c>
      <c r="D4" s="5">
        <v>4000</v>
      </c>
      <c r="F4" s="4" t="str">
        <f>"=ゴールド"</f>
        <v>=ゴールド</v>
      </c>
      <c r="G4" s="4"/>
    </row>
    <row r="5" spans="1:7" x14ac:dyDescent="0.15">
      <c r="A5" s="3">
        <v>41382</v>
      </c>
      <c r="B5" s="4">
        <v>55</v>
      </c>
      <c r="C5" s="4" t="s">
        <v>11</v>
      </c>
      <c r="D5" s="5">
        <v>34700</v>
      </c>
      <c r="F5" s="4" t="str">
        <f>"=シルバー"</f>
        <v>=シルバー</v>
      </c>
      <c r="G5" s="4"/>
    </row>
    <row r="6" spans="1:7" x14ac:dyDescent="0.15">
      <c r="A6" s="3">
        <v>41386</v>
      </c>
      <c r="B6" s="4">
        <v>40</v>
      </c>
      <c r="C6" s="4" t="s">
        <v>9</v>
      </c>
      <c r="D6" s="5">
        <v>48000</v>
      </c>
    </row>
    <row r="7" spans="1:7" x14ac:dyDescent="0.15">
      <c r="A7" s="3">
        <v>41404</v>
      </c>
      <c r="B7" s="4">
        <v>25</v>
      </c>
      <c r="C7" s="4" t="s">
        <v>6</v>
      </c>
      <c r="D7" s="5">
        <v>38700</v>
      </c>
    </row>
    <row r="8" spans="1:7" x14ac:dyDescent="0.15">
      <c r="A8" s="3">
        <v>41411</v>
      </c>
      <c r="B8" s="4">
        <v>31</v>
      </c>
      <c r="C8" s="4" t="s">
        <v>9</v>
      </c>
      <c r="D8" s="5">
        <v>79500</v>
      </c>
      <c r="F8" s="2" t="s">
        <v>10</v>
      </c>
    </row>
    <row r="9" spans="1:7" x14ac:dyDescent="0.15">
      <c r="A9" s="3">
        <v>41418</v>
      </c>
      <c r="B9" s="4">
        <v>52</v>
      </c>
      <c r="C9" s="4" t="s">
        <v>11</v>
      </c>
      <c r="D9" s="5">
        <v>50400</v>
      </c>
      <c r="F9" s="6" t="s">
        <v>12</v>
      </c>
    </row>
    <row r="10" spans="1:7" x14ac:dyDescent="0.15">
      <c r="A10" s="3">
        <v>41424</v>
      </c>
      <c r="B10" s="4">
        <v>19</v>
      </c>
      <c r="C10" s="4" t="s">
        <v>6</v>
      </c>
      <c r="D10" s="5">
        <v>2500</v>
      </c>
      <c r="F10" s="5">
        <f>DSUM(A3:D13,D3,F3:F5)</f>
        <v>318300</v>
      </c>
    </row>
    <row r="11" spans="1:7" x14ac:dyDescent="0.15">
      <c r="A11" s="3">
        <v>41437</v>
      </c>
      <c r="B11" s="4">
        <v>30</v>
      </c>
      <c r="C11" s="4" t="s">
        <v>6</v>
      </c>
      <c r="D11" s="5">
        <v>56500</v>
      </c>
    </row>
    <row r="12" spans="1:7" x14ac:dyDescent="0.15">
      <c r="A12" s="3">
        <v>41445</v>
      </c>
      <c r="B12" s="4">
        <v>43</v>
      </c>
      <c r="C12" s="4" t="s">
        <v>11</v>
      </c>
      <c r="D12" s="5">
        <v>87200</v>
      </c>
    </row>
    <row r="13" spans="1:7" x14ac:dyDescent="0.15">
      <c r="A13" s="3">
        <v>41449</v>
      </c>
      <c r="B13" s="4">
        <v>36</v>
      </c>
      <c r="C13" s="4" t="s">
        <v>13</v>
      </c>
      <c r="D13" s="5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Sheet1_手順2</vt:lpstr>
      <vt:lpstr>Sheet1_手順4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2013-02-15T06:48:24Z</dcterms:created>
  <dcterms:modified xsi:type="dcterms:W3CDTF">2013-02-15T07:02:22Z</dcterms:modified>
</cp:coreProperties>
</file>