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3\Sample03\LESSON09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  <sheet name="Sheet3" sheetId="3" r:id="rId3"/>
    <sheet name="Sheet4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4" l="1"/>
  <c r="G4" i="4"/>
  <c r="E13" i="3"/>
  <c r="E9" i="3"/>
  <c r="E6" i="3"/>
  <c r="E3" i="3"/>
  <c r="E11" i="2"/>
  <c r="E7" i="2"/>
  <c r="E4" i="2"/>
  <c r="H6" i="1"/>
  <c r="G6" i="1"/>
  <c r="H5" i="1"/>
  <c r="G5" i="1"/>
  <c r="H4" i="1"/>
  <c r="G4" i="1"/>
</calcChain>
</file>

<file path=xl/sharedStrings.xml><?xml version="1.0" encoding="utf-8"?>
<sst xmlns="http://schemas.openxmlformats.org/spreadsheetml/2006/main" count="95" uniqueCount="29">
  <si>
    <t>売上データベース</t>
    <rPh sb="0" eb="2">
      <t>ウリアゲ</t>
    </rPh>
    <phoneticPr fontId="4"/>
  </si>
  <si>
    <t>男女別集計</t>
    <rPh sb="0" eb="2">
      <t>ダンジョ</t>
    </rPh>
    <rPh sb="2" eb="3">
      <t>ベツ</t>
    </rPh>
    <rPh sb="3" eb="5">
      <t>シュウケイ</t>
    </rPh>
    <phoneticPr fontId="4"/>
  </si>
  <si>
    <t>注文日</t>
    <rPh sb="0" eb="2">
      <t>チュウモン</t>
    </rPh>
    <rPh sb="2" eb="3">
      <t>ビ</t>
    </rPh>
    <phoneticPr fontId="4"/>
  </si>
  <si>
    <t>性別</t>
    <rPh sb="0" eb="2">
      <t>セイベツ</t>
    </rPh>
    <phoneticPr fontId="4"/>
  </si>
  <si>
    <t>年齢</t>
    <rPh sb="0" eb="2">
      <t>ネンレイ</t>
    </rPh>
    <phoneticPr fontId="4"/>
  </si>
  <si>
    <t>金額</t>
    <rPh sb="0" eb="2">
      <t>キンガク</t>
    </rPh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</si>
  <si>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</si>
  <si>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</si>
  <si>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人数</t>
    <rPh sb="0" eb="2">
      <t>ニンズウ</t>
    </rPh>
    <phoneticPr fontId="4"/>
  </si>
  <si>
    <t>合計</t>
    <rPh sb="0" eb="2">
      <t>ゴウケイ</t>
    </rPh>
    <phoneticPr fontId="4"/>
  </si>
  <si>
    <t>平均</t>
    <rPh sb="0" eb="2">
      <t>ヘイキン</t>
    </rPh>
    <phoneticPr fontId="4"/>
  </si>
  <si>
    <t>会員区分</t>
    <rPh sb="0" eb="2">
      <t>カイイン</t>
    </rPh>
    <rPh sb="2" eb="4">
      <t>クブン</t>
    </rPh>
    <phoneticPr fontId="4"/>
  </si>
  <si>
    <t>▼「性別」が「男」</t>
    <rPh sb="2" eb="4">
      <t>セイベツ</t>
    </rPh>
    <rPh sb="7" eb="8">
      <t>オトコ</t>
    </rPh>
    <phoneticPr fontId="4"/>
  </si>
  <si>
    <t>一般</t>
    <rPh sb="0" eb="2">
      <t>イッパン</t>
    </rPh>
    <phoneticPr fontId="4"/>
  </si>
  <si>
    <t>件</t>
    <rPh sb="0" eb="1">
      <t>ケン</t>
    </rPh>
    <phoneticPr fontId="4"/>
  </si>
  <si>
    <t>ゴールド</t>
    <phoneticPr fontId="4"/>
  </si>
  <si>
    <t>シルバー</t>
    <phoneticPr fontId="4"/>
  </si>
  <si>
    <t>▼「年齢」が 25</t>
    <rPh sb="2" eb="4">
      <t>ネンレイ</t>
    </rPh>
    <phoneticPr fontId="4"/>
  </si>
  <si>
    <t>シルバー</t>
    <phoneticPr fontId="4"/>
  </si>
  <si>
    <t>ゴールド</t>
    <phoneticPr fontId="4"/>
  </si>
  <si>
    <t>▼「会員区分」がセルE10の値</t>
    <rPh sb="2" eb="4">
      <t>カイイン</t>
    </rPh>
    <rPh sb="4" eb="6">
      <t>クブン</t>
    </rPh>
    <rPh sb="14" eb="15">
      <t>アタイ</t>
    </rPh>
    <phoneticPr fontId="4"/>
  </si>
  <si>
    <t>ゴールド</t>
    <phoneticPr fontId="4"/>
  </si>
  <si>
    <t>シルバー</t>
    <phoneticPr fontId="4"/>
  </si>
  <si>
    <t>▼「年齢」が 40以上</t>
    <rPh sb="2" eb="4">
      <t>ネンレイ</t>
    </rPh>
    <rPh sb="9" eb="11">
      <t>イジョウ</t>
    </rPh>
    <phoneticPr fontId="4"/>
  </si>
  <si>
    <t>▼「会員区分」が「一般」ではない</t>
    <rPh sb="2" eb="4">
      <t>カイイン</t>
    </rPh>
    <rPh sb="4" eb="6">
      <t>クブン</t>
    </rPh>
    <rPh sb="9" eb="11">
      <t>イッパン</t>
    </rPh>
    <phoneticPr fontId="4"/>
  </si>
  <si>
    <t>シルバー</t>
    <phoneticPr fontId="4"/>
  </si>
  <si>
    <t>▼「注文日」が6月1日以降</t>
    <rPh sb="2" eb="5">
      <t>チュウモンビ</t>
    </rPh>
    <rPh sb="8" eb="9">
      <t>ガツ</t>
    </rPh>
    <rPh sb="10" eb="13">
      <t>ニチイコウ</t>
    </rPh>
    <phoneticPr fontId="4"/>
  </si>
  <si>
    <t>▼「年齢」がセルE12の値以上</t>
    <rPh sb="2" eb="4">
      <t>ネンレイ</t>
    </rPh>
    <rPh sb="12" eb="13">
      <t>アタイ</t>
    </rPh>
    <rPh sb="13" eb="15">
      <t>イジョウ</t>
    </rPh>
    <phoneticPr fontId="4"/>
  </si>
  <si>
    <t>ゴールド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</si>
</sst>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56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6" fontId="0" fillId="0" borderId="1" xfId="1" applyFont="1" applyFill="1" applyBorder="1">
      <alignment vertical="center"/>
    </xf>
    <xf numFmtId="0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6" fontId="0" fillId="0" borderId="1" xfId="1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sqref="A1:D1"/>
    </sheetView>
  </sheetViews>
  <sheetFormatPr defaultRowHeight="13.5" x14ac:dyDescent="0.15"/>
  <cols>
    <col min="1" max="1" width="9.375" customWidth="1"/>
    <col min="2" max="3" width="6.25" customWidth="1"/>
    <col min="4" max="4" width="9.375" customWidth="1"/>
    <col min="5" max="5" width="2.5" customWidth="1"/>
    <col min="6" max="6" width="6.25" customWidth="1"/>
  </cols>
  <sheetData>
    <row r="1" spans="1:8" x14ac:dyDescent="0.15">
      <c r="A1" s="16" t="s">
        <v>0</v>
      </c>
      <c r="B1" s="16"/>
      <c r="C1" s="16"/>
      <c r="D1" s="16"/>
    </row>
    <row r="2" spans="1:8" x14ac:dyDescent="0.15">
      <c r="F2" s="1" t="s">
        <v>1</v>
      </c>
    </row>
    <row r="3" spans="1:8" x14ac:dyDescent="0.15">
      <c r="A3" s="11" t="s">
        <v>2</v>
      </c>
      <c r="B3" s="12" t="s">
        <v>3</v>
      </c>
      <c r="C3" s="12" t="s">
        <v>4</v>
      </c>
      <c r="D3" s="12" t="s">
        <v>5</v>
      </c>
      <c r="F3" s="11" t="s">
        <v>3</v>
      </c>
      <c r="G3" s="13" t="s">
        <v>6</v>
      </c>
      <c r="H3" s="13" t="s">
        <v>7</v>
      </c>
    </row>
    <row r="4" spans="1:8" x14ac:dyDescent="0.15">
      <c r="A4" s="2">
        <v>41369</v>
      </c>
      <c r="B4" s="3" t="s">
        <v>6</v>
      </c>
      <c r="C4" s="4">
        <v>25</v>
      </c>
      <c r="D4" s="5">
        <v>4000</v>
      </c>
      <c r="F4" s="11" t="s">
        <v>8</v>
      </c>
      <c r="G4" s="6">
        <f>COUNTIF($B$4:$B$13,G3)</f>
        <v>5</v>
      </c>
      <c r="H4" s="6">
        <f>COUNTIF($B$4:$B$13,H3)</f>
        <v>5</v>
      </c>
    </row>
    <row r="5" spans="1:8" x14ac:dyDescent="0.15">
      <c r="A5" s="2">
        <v>41382</v>
      </c>
      <c r="B5" s="3" t="s">
        <v>6</v>
      </c>
      <c r="C5" s="4">
        <v>55</v>
      </c>
      <c r="D5" s="5">
        <v>34700</v>
      </c>
      <c r="F5" s="11" t="s">
        <v>9</v>
      </c>
      <c r="G5" s="15">
        <f>SUMIF($B$4:$B$13,G3,$D$4:$D$13)</f>
        <v>136400</v>
      </c>
      <c r="H5" s="15">
        <f>SUMIF($B$4:$B$13,H3,$D$4:$D$13)</f>
        <v>283600</v>
      </c>
    </row>
    <row r="6" spans="1:8" x14ac:dyDescent="0.15">
      <c r="A6" s="2">
        <v>41386</v>
      </c>
      <c r="B6" s="3" t="s">
        <v>7</v>
      </c>
      <c r="C6" s="4">
        <v>40</v>
      </c>
      <c r="D6" s="5">
        <v>48000</v>
      </c>
      <c r="F6" s="11" t="s">
        <v>10</v>
      </c>
      <c r="G6" s="15">
        <f>G5/G4</f>
        <v>27280</v>
      </c>
      <c r="H6" s="15">
        <f>H5/H4</f>
        <v>56720</v>
      </c>
    </row>
    <row r="7" spans="1:8" x14ac:dyDescent="0.15">
      <c r="A7" s="2">
        <v>41404</v>
      </c>
      <c r="B7" s="3" t="s">
        <v>6</v>
      </c>
      <c r="C7" s="4">
        <v>25</v>
      </c>
      <c r="D7" s="5">
        <v>38700</v>
      </c>
    </row>
    <row r="8" spans="1:8" x14ac:dyDescent="0.15">
      <c r="A8" s="2">
        <v>41411</v>
      </c>
      <c r="B8" s="3" t="s">
        <v>7</v>
      </c>
      <c r="C8" s="4">
        <v>31</v>
      </c>
      <c r="D8" s="5">
        <v>79500</v>
      </c>
    </row>
    <row r="9" spans="1:8" x14ac:dyDescent="0.15">
      <c r="A9" s="2">
        <v>41418</v>
      </c>
      <c r="B9" s="3" t="s">
        <v>7</v>
      </c>
      <c r="C9" s="4">
        <v>52</v>
      </c>
      <c r="D9" s="5">
        <v>50400</v>
      </c>
    </row>
    <row r="10" spans="1:8" x14ac:dyDescent="0.15">
      <c r="A10" s="2">
        <v>41424</v>
      </c>
      <c r="B10" s="3" t="s">
        <v>6</v>
      </c>
      <c r="C10" s="4">
        <v>19</v>
      </c>
      <c r="D10" s="5">
        <v>2500</v>
      </c>
    </row>
    <row r="11" spans="1:8" x14ac:dyDescent="0.15">
      <c r="A11" s="2">
        <v>41437</v>
      </c>
      <c r="B11" s="3" t="s">
        <v>6</v>
      </c>
      <c r="C11" s="4">
        <v>30</v>
      </c>
      <c r="D11" s="5">
        <v>56500</v>
      </c>
    </row>
    <row r="12" spans="1:8" x14ac:dyDescent="0.15">
      <c r="A12" s="2">
        <v>41445</v>
      </c>
      <c r="B12" s="3" t="s">
        <v>7</v>
      </c>
      <c r="C12" s="4">
        <v>43</v>
      </c>
      <c r="D12" s="5">
        <v>87200</v>
      </c>
    </row>
    <row r="13" spans="1:8" x14ac:dyDescent="0.15">
      <c r="A13" s="2">
        <v>41449</v>
      </c>
      <c r="B13" s="3" t="s">
        <v>7</v>
      </c>
      <c r="C13" s="4">
        <v>36</v>
      </c>
      <c r="D13" s="5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C1"/>
    </sheetView>
  </sheetViews>
  <sheetFormatPr defaultRowHeight="13.5" x14ac:dyDescent="0.15"/>
  <cols>
    <col min="1" max="2" width="6.25" customWidth="1"/>
    <col min="3" max="3" width="9.375" customWidth="1"/>
    <col min="4" max="4" width="2.5" customWidth="1"/>
  </cols>
  <sheetData>
    <row r="1" spans="1:6" x14ac:dyDescent="0.15">
      <c r="A1" s="16" t="s">
        <v>0</v>
      </c>
      <c r="B1" s="16"/>
      <c r="C1" s="16"/>
    </row>
    <row r="3" spans="1:6" x14ac:dyDescent="0.15">
      <c r="A3" s="12" t="s">
        <v>3</v>
      </c>
      <c r="B3" s="12" t="s">
        <v>4</v>
      </c>
      <c r="C3" s="12" t="s">
        <v>11</v>
      </c>
      <c r="E3" s="1" t="s">
        <v>12</v>
      </c>
    </row>
    <row r="4" spans="1:6" x14ac:dyDescent="0.15">
      <c r="A4" s="3" t="s">
        <v>6</v>
      </c>
      <c r="B4" s="4">
        <v>25</v>
      </c>
      <c r="C4" s="4" t="s">
        <v>13</v>
      </c>
      <c r="E4" s="14">
        <f>COUNTIF(A4:A13,"男")</f>
        <v>5</v>
      </c>
      <c r="F4" t="s">
        <v>14</v>
      </c>
    </row>
    <row r="5" spans="1:6" x14ac:dyDescent="0.15">
      <c r="A5" s="3" t="s">
        <v>6</v>
      </c>
      <c r="B5" s="4">
        <v>55</v>
      </c>
      <c r="C5" s="4" t="s">
        <v>15</v>
      </c>
    </row>
    <row r="6" spans="1:6" x14ac:dyDescent="0.15">
      <c r="A6" s="3" t="s">
        <v>7</v>
      </c>
      <c r="B6" s="4">
        <v>40</v>
      </c>
      <c r="C6" s="4" t="s">
        <v>16</v>
      </c>
      <c r="E6" s="1" t="s">
        <v>17</v>
      </c>
    </row>
    <row r="7" spans="1:6" x14ac:dyDescent="0.15">
      <c r="A7" s="3" t="s">
        <v>6</v>
      </c>
      <c r="B7" s="4">
        <v>25</v>
      </c>
      <c r="C7" s="4" t="s">
        <v>13</v>
      </c>
      <c r="E7" s="14">
        <f>COUNTIF(B4:B13,25)</f>
        <v>2</v>
      </c>
      <c r="F7" t="s">
        <v>14</v>
      </c>
    </row>
    <row r="8" spans="1:6" x14ac:dyDescent="0.15">
      <c r="A8" s="3" t="s">
        <v>7</v>
      </c>
      <c r="B8" s="4">
        <v>31</v>
      </c>
      <c r="C8" s="4" t="s">
        <v>18</v>
      </c>
    </row>
    <row r="9" spans="1:6" x14ac:dyDescent="0.15">
      <c r="A9" s="3" t="s">
        <v>7</v>
      </c>
      <c r="B9" s="4">
        <v>52</v>
      </c>
      <c r="C9" s="4" t="s">
        <v>19</v>
      </c>
      <c r="E9" s="1" t="s">
        <v>20</v>
      </c>
    </row>
    <row r="10" spans="1:6" x14ac:dyDescent="0.15">
      <c r="A10" s="3" t="s">
        <v>6</v>
      </c>
      <c r="B10" s="4">
        <v>19</v>
      </c>
      <c r="C10" s="4" t="s">
        <v>13</v>
      </c>
      <c r="E10" s="7" t="s">
        <v>21</v>
      </c>
    </row>
    <row r="11" spans="1:6" x14ac:dyDescent="0.15">
      <c r="A11" s="3" t="s">
        <v>6</v>
      </c>
      <c r="B11" s="4">
        <v>30</v>
      </c>
      <c r="C11" s="4" t="s">
        <v>13</v>
      </c>
      <c r="E11" s="14">
        <f>COUNTIF(C4:C13,E10)</f>
        <v>3</v>
      </c>
      <c r="F11" t="s">
        <v>14</v>
      </c>
    </row>
    <row r="12" spans="1:6" x14ac:dyDescent="0.15">
      <c r="A12" s="3" t="s">
        <v>7</v>
      </c>
      <c r="B12" s="4">
        <v>43</v>
      </c>
      <c r="C12" s="4" t="s">
        <v>19</v>
      </c>
    </row>
    <row r="13" spans="1:6" x14ac:dyDescent="0.15">
      <c r="A13" s="8" t="s">
        <v>7</v>
      </c>
      <c r="B13" s="9">
        <v>36</v>
      </c>
      <c r="C13" s="4" t="s">
        <v>22</v>
      </c>
    </row>
  </sheetData>
  <mergeCells count="1">
    <mergeCell ref="A1:C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C1"/>
    </sheetView>
  </sheetViews>
  <sheetFormatPr defaultRowHeight="13.5" x14ac:dyDescent="0.15"/>
  <cols>
    <col min="1" max="1" width="9.375" customWidth="1"/>
    <col min="2" max="2" width="6.25" customWidth="1"/>
    <col min="3" max="3" width="9.375" customWidth="1"/>
    <col min="4" max="4" width="2.5" customWidth="1"/>
  </cols>
  <sheetData>
    <row r="1" spans="1:6" x14ac:dyDescent="0.15">
      <c r="A1" s="16" t="s">
        <v>0</v>
      </c>
      <c r="B1" s="16"/>
      <c r="C1" s="16"/>
    </row>
    <row r="2" spans="1:6" x14ac:dyDescent="0.15">
      <c r="E2" s="1" t="s">
        <v>23</v>
      </c>
    </row>
    <row r="3" spans="1:6" x14ac:dyDescent="0.15">
      <c r="A3" s="11" t="s">
        <v>2</v>
      </c>
      <c r="B3" s="12" t="s">
        <v>4</v>
      </c>
      <c r="C3" s="12" t="s">
        <v>11</v>
      </c>
      <c r="E3" s="14">
        <f>COUNTIF(B4:B13,"&gt;=40")</f>
        <v>4</v>
      </c>
      <c r="F3" t="s">
        <v>14</v>
      </c>
    </row>
    <row r="4" spans="1:6" x14ac:dyDescent="0.15">
      <c r="A4" s="2">
        <v>41369</v>
      </c>
      <c r="B4" s="4">
        <v>25</v>
      </c>
      <c r="C4" s="4" t="s">
        <v>13</v>
      </c>
    </row>
    <row r="5" spans="1:6" x14ac:dyDescent="0.15">
      <c r="A5" s="2">
        <v>41382</v>
      </c>
      <c r="B5" s="4">
        <v>55</v>
      </c>
      <c r="C5" s="4" t="s">
        <v>19</v>
      </c>
      <c r="E5" s="1" t="s">
        <v>24</v>
      </c>
    </row>
    <row r="6" spans="1:6" x14ac:dyDescent="0.15">
      <c r="A6" s="2">
        <v>41386</v>
      </c>
      <c r="B6" s="4">
        <v>40</v>
      </c>
      <c r="C6" s="4" t="s">
        <v>25</v>
      </c>
      <c r="E6" s="14">
        <f>COUNTIF(C4:C13,"&lt;&gt;一般")</f>
        <v>6</v>
      </c>
      <c r="F6" t="s">
        <v>14</v>
      </c>
    </row>
    <row r="7" spans="1:6" x14ac:dyDescent="0.15">
      <c r="A7" s="2">
        <v>41404</v>
      </c>
      <c r="B7" s="4">
        <v>25</v>
      </c>
      <c r="C7" s="4" t="s">
        <v>13</v>
      </c>
    </row>
    <row r="8" spans="1:6" x14ac:dyDescent="0.15">
      <c r="A8" s="2">
        <v>41411</v>
      </c>
      <c r="B8" s="4">
        <v>31</v>
      </c>
      <c r="C8" s="4" t="s">
        <v>16</v>
      </c>
      <c r="E8" s="1" t="s">
        <v>26</v>
      </c>
    </row>
    <row r="9" spans="1:6" x14ac:dyDescent="0.15">
      <c r="A9" s="2">
        <v>41418</v>
      </c>
      <c r="B9" s="4">
        <v>52</v>
      </c>
      <c r="C9" s="4" t="s">
        <v>15</v>
      </c>
      <c r="E9" s="14">
        <f>COUNTIF(A4:A13,"&gt;=2013/6/1")</f>
        <v>3</v>
      </c>
      <c r="F9" t="s">
        <v>14</v>
      </c>
    </row>
    <row r="10" spans="1:6" x14ac:dyDescent="0.15">
      <c r="A10" s="2">
        <v>41424</v>
      </c>
      <c r="B10" s="4">
        <v>19</v>
      </c>
      <c r="C10" s="4" t="s">
        <v>13</v>
      </c>
    </row>
    <row r="11" spans="1:6" x14ac:dyDescent="0.15">
      <c r="A11" s="2">
        <v>41437</v>
      </c>
      <c r="B11" s="4">
        <v>30</v>
      </c>
      <c r="C11" s="4" t="s">
        <v>13</v>
      </c>
      <c r="E11" s="1" t="s">
        <v>27</v>
      </c>
    </row>
    <row r="12" spans="1:6" x14ac:dyDescent="0.15">
      <c r="A12" s="2">
        <v>41445</v>
      </c>
      <c r="B12" s="4">
        <v>43</v>
      </c>
      <c r="C12" s="4" t="s">
        <v>28</v>
      </c>
      <c r="E12" s="10">
        <v>40</v>
      </c>
    </row>
    <row r="13" spans="1:6" x14ac:dyDescent="0.15">
      <c r="A13" s="2">
        <v>41449</v>
      </c>
      <c r="B13" s="4">
        <v>36</v>
      </c>
      <c r="C13" s="4" t="s">
        <v>25</v>
      </c>
      <c r="E13" s="14">
        <f>COUNTIF(B4:B13,"&gt;=" &amp; E12)</f>
        <v>4</v>
      </c>
      <c r="F13" t="s">
        <v>14</v>
      </c>
    </row>
  </sheetData>
  <mergeCells count="1">
    <mergeCell ref="A1:C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D1"/>
    </sheetView>
  </sheetViews>
  <sheetFormatPr defaultRowHeight="13.5" x14ac:dyDescent="0.15"/>
  <cols>
    <col min="1" max="1" width="9.375" customWidth="1"/>
    <col min="2" max="3" width="6.25" customWidth="1"/>
    <col min="4" max="4" width="9.375" customWidth="1"/>
    <col min="5" max="5" width="2.5" customWidth="1"/>
    <col min="6" max="6" width="6.25" customWidth="1"/>
  </cols>
  <sheetData>
    <row r="1" spans="1:8" x14ac:dyDescent="0.15">
      <c r="A1" s="16" t="s">
        <v>0</v>
      </c>
      <c r="B1" s="16"/>
      <c r="C1" s="16"/>
      <c r="D1" s="16"/>
    </row>
    <row r="2" spans="1:8" x14ac:dyDescent="0.15">
      <c r="F2" s="1" t="s">
        <v>1</v>
      </c>
    </row>
    <row r="3" spans="1:8" x14ac:dyDescent="0.15">
      <c r="A3" s="11" t="s">
        <v>2</v>
      </c>
      <c r="B3" s="12" t="s">
        <v>3</v>
      </c>
      <c r="C3" s="12" t="s">
        <v>4</v>
      </c>
      <c r="D3" s="12" t="s">
        <v>5</v>
      </c>
      <c r="F3" s="11" t="s">
        <v>3</v>
      </c>
      <c r="G3" s="13" t="s">
        <v>6</v>
      </c>
      <c r="H3" s="13" t="s">
        <v>7</v>
      </c>
    </row>
    <row r="4" spans="1:8" x14ac:dyDescent="0.15">
      <c r="A4" s="2">
        <v>41369</v>
      </c>
      <c r="B4" s="3" t="s">
        <v>6</v>
      </c>
      <c r="C4" s="4">
        <v>25</v>
      </c>
      <c r="D4" s="5">
        <v>4000</v>
      </c>
      <c r="F4" s="11" t="s">
        <v>10</v>
      </c>
      <c r="G4" s="15">
        <f>AVERAGEIF($B$4:$B$13,G3,$D$4:$D$13)</f>
        <v>27280</v>
      </c>
      <c r="H4" s="15">
        <f>AVERAGEIF($B$4:$B$13,H3,$D$4:$D$13)</f>
        <v>56720</v>
      </c>
    </row>
    <row r="5" spans="1:8" x14ac:dyDescent="0.15">
      <c r="A5" s="2">
        <v>41382</v>
      </c>
      <c r="B5" s="3" t="s">
        <v>6</v>
      </c>
      <c r="C5" s="4">
        <v>55</v>
      </c>
      <c r="D5" s="5">
        <v>34700</v>
      </c>
    </row>
    <row r="6" spans="1:8" x14ac:dyDescent="0.15">
      <c r="A6" s="2">
        <v>41386</v>
      </c>
      <c r="B6" s="3" t="s">
        <v>7</v>
      </c>
      <c r="C6" s="4">
        <v>40</v>
      </c>
      <c r="D6" s="5">
        <v>48000</v>
      </c>
    </row>
    <row r="7" spans="1:8" x14ac:dyDescent="0.15">
      <c r="A7" s="2">
        <v>41404</v>
      </c>
      <c r="B7" s="3" t="s">
        <v>6</v>
      </c>
      <c r="C7" s="4">
        <v>25</v>
      </c>
      <c r="D7" s="5">
        <v>38700</v>
      </c>
    </row>
    <row r="8" spans="1:8" x14ac:dyDescent="0.15">
      <c r="A8" s="2">
        <v>41411</v>
      </c>
      <c r="B8" s="3" t="s">
        <v>7</v>
      </c>
      <c r="C8" s="4">
        <v>31</v>
      </c>
      <c r="D8" s="5">
        <v>79500</v>
      </c>
    </row>
    <row r="9" spans="1:8" x14ac:dyDescent="0.15">
      <c r="A9" s="2">
        <v>41418</v>
      </c>
      <c r="B9" s="3" t="s">
        <v>7</v>
      </c>
      <c r="C9" s="4">
        <v>52</v>
      </c>
      <c r="D9" s="5">
        <v>50400</v>
      </c>
    </row>
    <row r="10" spans="1:8" x14ac:dyDescent="0.15">
      <c r="A10" s="2">
        <v>41424</v>
      </c>
      <c r="B10" s="3" t="s">
        <v>6</v>
      </c>
      <c r="C10" s="4">
        <v>19</v>
      </c>
      <c r="D10" s="5">
        <v>2500</v>
      </c>
    </row>
    <row r="11" spans="1:8" x14ac:dyDescent="0.15">
      <c r="A11" s="2">
        <v>41437</v>
      </c>
      <c r="B11" s="3" t="s">
        <v>6</v>
      </c>
      <c r="C11" s="4">
        <v>30</v>
      </c>
      <c r="D11" s="5">
        <v>56500</v>
      </c>
    </row>
    <row r="12" spans="1:8" x14ac:dyDescent="0.15">
      <c r="A12" s="2">
        <v>41445</v>
      </c>
      <c r="B12" s="3" t="s">
        <v>7</v>
      </c>
      <c r="C12" s="4">
        <v>43</v>
      </c>
      <c r="D12" s="5">
        <v>87200</v>
      </c>
    </row>
    <row r="13" spans="1:8" x14ac:dyDescent="0.15">
      <c r="A13" s="2">
        <v>41449</v>
      </c>
      <c r="B13" s="3" t="s">
        <v>7</v>
      </c>
      <c r="C13" s="4">
        <v>36</v>
      </c>
      <c r="D13" s="5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2013-02-14T21:16:25Z</dcterms:created>
  <dcterms:modified xsi:type="dcterms:W3CDTF">2013-02-14T22:16:58Z</dcterms:modified>
</cp:coreProperties>
</file>