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2\Sample\LESSON06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2" i="3"/>
  <c r="C3" i="2"/>
  <c r="C4" i="2"/>
  <c r="C5" i="2"/>
  <c r="C6" i="2"/>
  <c r="C2" i="2"/>
  <c r="G10" i="1"/>
  <c r="G11" i="1"/>
  <c r="G9" i="1"/>
  <c r="G4" i="1"/>
  <c r="G5" i="1"/>
  <c r="G3" i="1"/>
  <c r="D5" i="1"/>
  <c r="D6" i="1"/>
  <c r="D7" i="1"/>
  <c r="D8" i="1"/>
  <c r="D9" i="1"/>
  <c r="D10" i="1"/>
  <c r="D11" i="1"/>
  <c r="D4" i="1"/>
</calcChain>
</file>

<file path=xl/sharedStrings.xml><?xml version="1.0" encoding="utf-8"?>
<sst xmlns="http://schemas.openxmlformats.org/spreadsheetml/2006/main" count="35" uniqueCount="29">
  <si>
    <t>社内英語検定成績表</t>
    <rPh sb="0" eb="2">
      <t>シャナイ</t>
    </rPh>
    <rPh sb="2" eb="4">
      <t>エイゴ</t>
    </rPh>
    <rPh sb="4" eb="6">
      <t>ケンテイ</t>
    </rPh>
    <rPh sb="6" eb="8">
      <t>セイセキ</t>
    </rPh>
    <rPh sb="8" eb="9">
      <t>ヒョウ</t>
    </rPh>
    <phoneticPr fontId="4"/>
  </si>
  <si>
    <t>上位3名得点表</t>
    <rPh sb="0" eb="2">
      <t>ジョウイ</t>
    </rPh>
    <rPh sb="3" eb="4">
      <t>メイ</t>
    </rPh>
    <rPh sb="4" eb="6">
      <t>トクテン</t>
    </rPh>
    <rPh sb="6" eb="7">
      <t>ヒョウ</t>
    </rPh>
    <phoneticPr fontId="4"/>
  </si>
  <si>
    <t>順位</t>
    <rPh sb="0" eb="2">
      <t>ジュンイ</t>
    </rPh>
    <phoneticPr fontId="4"/>
  </si>
  <si>
    <t>得点</t>
    <rPh sb="0" eb="2">
      <t>トクテン</t>
    </rPh>
    <phoneticPr fontId="4"/>
  </si>
  <si>
    <t>NO</t>
    <phoneticPr fontId="4"/>
  </si>
  <si>
    <t>氏名</t>
    <rPh sb="0" eb="2">
      <t>シメイ</t>
    </rPh>
    <phoneticPr fontId="4"/>
  </si>
  <si>
    <t>相田　吾郎</t>
    <rPh sb="0" eb="2">
      <t>アイダ</t>
    </rPh>
    <rPh sb="3" eb="5">
      <t>ゴロウ</t>
    </rPh>
    <phoneticPr fontId="4"/>
  </si>
  <si>
    <t>小川　幸子</t>
    <rPh sb="0" eb="2">
      <t>オガワ</t>
    </rPh>
    <rPh sb="3" eb="5">
      <t>サチコ</t>
    </rPh>
    <phoneticPr fontId="4"/>
  </si>
  <si>
    <t>工藤　健二</t>
    <rPh sb="0" eb="2">
      <t>クドウ</t>
    </rPh>
    <rPh sb="3" eb="5">
      <t>ケンジ</t>
    </rPh>
    <phoneticPr fontId="4"/>
  </si>
  <si>
    <t>清水　博之</t>
    <rPh sb="0" eb="2">
      <t>シミズ</t>
    </rPh>
    <rPh sb="3" eb="5">
      <t>ヒロユキ</t>
    </rPh>
    <phoneticPr fontId="4"/>
  </si>
  <si>
    <t>下位3名得点表</t>
    <rPh sb="0" eb="2">
      <t>カイ</t>
    </rPh>
    <rPh sb="3" eb="4">
      <t>メイ</t>
    </rPh>
    <rPh sb="4" eb="6">
      <t>トクテン</t>
    </rPh>
    <rPh sb="6" eb="7">
      <t>ヒョウ</t>
    </rPh>
    <phoneticPr fontId="4"/>
  </si>
  <si>
    <t>多田　剛</t>
    <rPh sb="0" eb="2">
      <t>タダ</t>
    </rPh>
    <rPh sb="3" eb="4">
      <t>ツヨシ</t>
    </rPh>
    <phoneticPr fontId="4"/>
  </si>
  <si>
    <t>中島　由美</t>
    <rPh sb="0" eb="2">
      <t>ナカジマ</t>
    </rPh>
    <rPh sb="3" eb="5">
      <t>ユミ</t>
    </rPh>
    <phoneticPr fontId="4"/>
  </si>
  <si>
    <t>藤沢　芳江</t>
    <rPh sb="0" eb="2">
      <t>フジサワ</t>
    </rPh>
    <rPh sb="3" eb="5">
      <t>ヨシエ</t>
    </rPh>
    <phoneticPr fontId="4"/>
  </si>
  <si>
    <t>森下　正道</t>
    <rPh sb="0" eb="2">
      <t>モリシタ</t>
    </rPh>
    <rPh sb="3" eb="5">
      <t>マサミチ</t>
    </rPh>
    <phoneticPr fontId="4"/>
  </si>
  <si>
    <t>社員名</t>
    <rPh sb="0" eb="2">
      <t>シャイン</t>
    </rPh>
    <rPh sb="2" eb="3">
      <t>メイ</t>
    </rPh>
    <phoneticPr fontId="4"/>
  </si>
  <si>
    <t>売上高</t>
    <rPh sb="0" eb="2">
      <t>ウリアゲ</t>
    </rPh>
    <rPh sb="2" eb="3">
      <t>ダカ</t>
    </rPh>
    <phoneticPr fontId="4"/>
  </si>
  <si>
    <t>杉本</t>
    <rPh sb="0" eb="2">
      <t>スギモト</t>
    </rPh>
    <phoneticPr fontId="4"/>
  </si>
  <si>
    <t>今井</t>
    <rPh sb="0" eb="2">
      <t>イマイ</t>
    </rPh>
    <phoneticPr fontId="4"/>
  </si>
  <si>
    <t>加藤</t>
    <rPh sb="0" eb="2">
      <t>カトウ</t>
    </rPh>
    <phoneticPr fontId="4"/>
  </si>
  <si>
    <t>保戸田</t>
    <rPh sb="0" eb="3">
      <t>ホトダ</t>
    </rPh>
    <phoneticPr fontId="4"/>
  </si>
  <si>
    <t>山本</t>
    <rPh sb="0" eb="2">
      <t>ヤマモト</t>
    </rPh>
    <phoneticPr fontId="4"/>
  </si>
  <si>
    <t>選手名</t>
    <rPh sb="0" eb="3">
      <t>センシュメイ</t>
    </rPh>
    <phoneticPr fontId="4"/>
  </si>
  <si>
    <t>タイム</t>
    <phoneticPr fontId="4"/>
  </si>
  <si>
    <t>高柳</t>
    <rPh sb="0" eb="2">
      <t>タカヤナギ</t>
    </rPh>
    <phoneticPr fontId="4"/>
  </si>
  <si>
    <t>坂本</t>
    <rPh sb="0" eb="2">
      <t>サカモト</t>
    </rPh>
    <phoneticPr fontId="4"/>
  </si>
  <si>
    <t>中村</t>
    <rPh sb="0" eb="2">
      <t>ナカムラ</t>
    </rPh>
    <phoneticPr fontId="4"/>
  </si>
  <si>
    <t>松本</t>
    <rPh sb="0" eb="2">
      <t>マツモト</t>
    </rPh>
    <phoneticPr fontId="4"/>
  </si>
  <si>
    <t>工藤</t>
    <rPh sb="0" eb="2">
      <t>クドウ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</si>
</sst>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0" fillId="0" borderId="2" xfId="1" applyNumberFormat="1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sqref="A1:D1"/>
    </sheetView>
  </sheetViews>
  <sheetFormatPr defaultRowHeight="13.5" x14ac:dyDescent="0.15"/>
  <cols>
    <col min="1" max="1" width="4.375" customWidth="1"/>
    <col min="2" max="2" width="11.25" customWidth="1"/>
    <col min="3" max="4" width="6.875" customWidth="1"/>
    <col min="5" max="5" width="5" customWidth="1"/>
    <col min="6" max="7" width="6.875" customWidth="1"/>
  </cols>
  <sheetData>
    <row r="1" spans="1:7" x14ac:dyDescent="0.15">
      <c r="A1" s="6" t="s">
        <v>0</v>
      </c>
      <c r="B1" s="6"/>
      <c r="C1" s="6"/>
      <c r="D1" s="6"/>
      <c r="F1" s="7" t="s">
        <v>1</v>
      </c>
      <c r="G1" s="7"/>
    </row>
    <row r="2" spans="1:7" x14ac:dyDescent="0.15">
      <c r="F2" s="5" t="s">
        <v>2</v>
      </c>
      <c r="G2" s="5" t="s">
        <v>3</v>
      </c>
    </row>
    <row r="3" spans="1:7" x14ac:dyDescent="0.15">
      <c r="A3" s="4" t="s">
        <v>4</v>
      </c>
      <c r="B3" s="5" t="s">
        <v>5</v>
      </c>
      <c r="C3" s="5" t="s">
        <v>3</v>
      </c>
      <c r="D3" s="5" t="s">
        <v>2</v>
      </c>
      <c r="F3" s="1">
        <v>1</v>
      </c>
      <c r="G3" s="1">
        <f>LARGE($C$4:$C$11,F3)</f>
        <v>90</v>
      </c>
    </row>
    <row r="4" spans="1:7" x14ac:dyDescent="0.15">
      <c r="A4" s="1">
        <v>1</v>
      </c>
      <c r="B4" s="1" t="s">
        <v>6</v>
      </c>
      <c r="C4" s="1">
        <v>70</v>
      </c>
      <c r="D4" s="1">
        <f>_xlfn.RANK.EQ(C4,$C$4:$C$11,0)</f>
        <v>4</v>
      </c>
      <c r="F4" s="1">
        <v>2</v>
      </c>
      <c r="G4" s="1">
        <f t="shared" ref="G4:G5" si="0">LARGE($C$4:$C$11,F4)</f>
        <v>80</v>
      </c>
    </row>
    <row r="5" spans="1:7" x14ac:dyDescent="0.15">
      <c r="A5" s="1">
        <v>2</v>
      </c>
      <c r="B5" s="1" t="s">
        <v>7</v>
      </c>
      <c r="C5" s="1">
        <v>55</v>
      </c>
      <c r="D5" s="1">
        <f t="shared" ref="D5:D11" si="1">_xlfn.RANK.EQ(C5,$C$4:$C$11,0)</f>
        <v>7</v>
      </c>
      <c r="F5" s="1">
        <v>3</v>
      </c>
      <c r="G5" s="1">
        <f t="shared" si="0"/>
        <v>75</v>
      </c>
    </row>
    <row r="6" spans="1:7" x14ac:dyDescent="0.15">
      <c r="A6" s="1">
        <v>3</v>
      </c>
      <c r="B6" s="1" t="s">
        <v>8</v>
      </c>
      <c r="C6" s="1">
        <v>90</v>
      </c>
      <c r="D6" s="1">
        <f t="shared" si="1"/>
        <v>1</v>
      </c>
    </row>
    <row r="7" spans="1:7" x14ac:dyDescent="0.15">
      <c r="A7" s="1">
        <v>4</v>
      </c>
      <c r="B7" s="1" t="s">
        <v>9</v>
      </c>
      <c r="C7" s="1">
        <v>40</v>
      </c>
      <c r="D7" s="1">
        <f t="shared" si="1"/>
        <v>8</v>
      </c>
      <c r="F7" s="7" t="s">
        <v>10</v>
      </c>
      <c r="G7" s="7"/>
    </row>
    <row r="8" spans="1:7" x14ac:dyDescent="0.15">
      <c r="A8" s="1">
        <v>5</v>
      </c>
      <c r="B8" s="1" t="s">
        <v>11</v>
      </c>
      <c r="C8" s="1">
        <v>80</v>
      </c>
      <c r="D8" s="1">
        <f t="shared" si="1"/>
        <v>2</v>
      </c>
      <c r="F8" s="5" t="s">
        <v>2</v>
      </c>
      <c r="G8" s="5" t="s">
        <v>3</v>
      </c>
    </row>
    <row r="9" spans="1:7" x14ac:dyDescent="0.15">
      <c r="A9" s="1">
        <v>6</v>
      </c>
      <c r="B9" s="1" t="s">
        <v>12</v>
      </c>
      <c r="C9" s="1">
        <v>70</v>
      </c>
      <c r="D9" s="1">
        <f t="shared" si="1"/>
        <v>4</v>
      </c>
      <c r="F9" s="1">
        <v>1</v>
      </c>
      <c r="G9" s="1">
        <f>SMALL($C$4:$C$11,F9)</f>
        <v>40</v>
      </c>
    </row>
    <row r="10" spans="1:7" x14ac:dyDescent="0.15">
      <c r="A10" s="1">
        <v>7</v>
      </c>
      <c r="B10" s="1" t="s">
        <v>13</v>
      </c>
      <c r="C10" s="1">
        <v>60</v>
      </c>
      <c r="D10" s="1">
        <f t="shared" si="1"/>
        <v>6</v>
      </c>
      <c r="F10" s="1">
        <v>2</v>
      </c>
      <c r="G10" s="1">
        <f t="shared" ref="G10:G11" si="2">SMALL($C$4:$C$11,F10)</f>
        <v>55</v>
      </c>
    </row>
    <row r="11" spans="1:7" x14ac:dyDescent="0.15">
      <c r="A11" s="1">
        <v>8</v>
      </c>
      <c r="B11" s="1" t="s">
        <v>14</v>
      </c>
      <c r="C11" s="1">
        <v>75</v>
      </c>
      <c r="D11" s="1">
        <f t="shared" si="1"/>
        <v>3</v>
      </c>
      <c r="F11" s="1">
        <v>3</v>
      </c>
      <c r="G11" s="1">
        <f t="shared" si="2"/>
        <v>60</v>
      </c>
    </row>
  </sheetData>
  <mergeCells count="3">
    <mergeCell ref="A1:D1"/>
    <mergeCell ref="F1:G1"/>
    <mergeCell ref="F7:G7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3.5" x14ac:dyDescent="0.15"/>
  <cols>
    <col min="1" max="1" width="8.125" customWidth="1"/>
    <col min="2" max="2" width="10" customWidth="1"/>
    <col min="3" max="3" width="8.125" customWidth="1"/>
  </cols>
  <sheetData>
    <row r="1" spans="1:3" x14ac:dyDescent="0.15">
      <c r="A1" s="4" t="s">
        <v>15</v>
      </c>
      <c r="B1" s="5" t="s">
        <v>16</v>
      </c>
      <c r="C1" s="5" t="s">
        <v>2</v>
      </c>
    </row>
    <row r="2" spans="1:3" x14ac:dyDescent="0.15">
      <c r="A2" s="1" t="s">
        <v>17</v>
      </c>
      <c r="B2" s="2">
        <v>1285000</v>
      </c>
      <c r="C2" s="1">
        <f>_xlfn.RANK.EQ(B2,$B$2:$B$6,0)</f>
        <v>1</v>
      </c>
    </row>
    <row r="3" spans="1:3" x14ac:dyDescent="0.15">
      <c r="A3" s="1" t="s">
        <v>18</v>
      </c>
      <c r="B3" s="2">
        <v>568000</v>
      </c>
      <c r="C3" s="1">
        <f t="shared" ref="C3:C6" si="0">_xlfn.RANK.EQ(B3,$B$2:$B$6,0)</f>
        <v>2</v>
      </c>
    </row>
    <row r="4" spans="1:3" x14ac:dyDescent="0.15">
      <c r="A4" s="1" t="s">
        <v>19</v>
      </c>
      <c r="B4" s="2">
        <v>300000</v>
      </c>
      <c r="C4" s="1">
        <f t="shared" si="0"/>
        <v>3</v>
      </c>
    </row>
    <row r="5" spans="1:3" x14ac:dyDescent="0.15">
      <c r="A5" s="1" t="s">
        <v>20</v>
      </c>
      <c r="B5" s="2">
        <v>300000</v>
      </c>
      <c r="C5" s="1">
        <f t="shared" si="0"/>
        <v>3</v>
      </c>
    </row>
    <row r="6" spans="1:3" x14ac:dyDescent="0.15">
      <c r="A6" s="1" t="s">
        <v>21</v>
      </c>
      <c r="B6" s="2">
        <v>84000</v>
      </c>
      <c r="C6" s="1">
        <f t="shared" si="0"/>
        <v>5</v>
      </c>
    </row>
  </sheetData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2" sqref="C2"/>
    </sheetView>
  </sheetViews>
  <sheetFormatPr defaultRowHeight="13.5" x14ac:dyDescent="0.15"/>
  <cols>
    <col min="1" max="1" width="8.125" customWidth="1"/>
    <col min="2" max="2" width="10" customWidth="1"/>
    <col min="3" max="3" width="8.125" customWidth="1"/>
  </cols>
  <sheetData>
    <row r="1" spans="1:3" x14ac:dyDescent="0.15">
      <c r="A1" s="4" t="s">
        <v>22</v>
      </c>
      <c r="B1" s="5" t="s">
        <v>23</v>
      </c>
      <c r="C1" s="5" t="s">
        <v>2</v>
      </c>
    </row>
    <row r="2" spans="1:3" x14ac:dyDescent="0.15">
      <c r="A2" s="1" t="s">
        <v>24</v>
      </c>
      <c r="B2" s="3">
        <v>7.6</v>
      </c>
      <c r="C2" s="8">
        <f>_xlfn.RANK.EQ(B2,$B$2:$B$6,1)</f>
        <v>1</v>
      </c>
    </row>
    <row r="3" spans="1:3" x14ac:dyDescent="0.15">
      <c r="A3" s="1" t="s">
        <v>25</v>
      </c>
      <c r="B3" s="3">
        <v>8.5</v>
      </c>
      <c r="C3" s="1">
        <f t="shared" ref="C3:C6" si="0">_xlfn.RANK.EQ(B3,$B$2:$B$6,1)</f>
        <v>2</v>
      </c>
    </row>
    <row r="4" spans="1:3" x14ac:dyDescent="0.15">
      <c r="A4" s="1" t="s">
        <v>26</v>
      </c>
      <c r="B4" s="3">
        <v>8.5</v>
      </c>
      <c r="C4" s="1">
        <f t="shared" si="0"/>
        <v>2</v>
      </c>
    </row>
    <row r="5" spans="1:3" x14ac:dyDescent="0.15">
      <c r="A5" s="1" t="s">
        <v>27</v>
      </c>
      <c r="B5" s="3">
        <v>9.1999999999999993</v>
      </c>
      <c r="C5" s="1">
        <f t="shared" si="0"/>
        <v>4</v>
      </c>
    </row>
    <row r="6" spans="1:3" x14ac:dyDescent="0.15">
      <c r="A6" s="1" t="s">
        <v>28</v>
      </c>
      <c r="B6" s="3">
        <v>10.5</v>
      </c>
      <c r="C6" s="1">
        <f t="shared" si="0"/>
        <v>5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2013-02-10T10:27:50Z</dcterms:created>
  <dcterms:modified xsi:type="dcterms:W3CDTF">2013-02-10T10:59:26Z</dcterms:modified>
</cp:coreProperties>
</file>