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8955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calcChain.xml><?xml version="1.0" encoding="utf-8"?>
<calcChain xmlns="http://schemas.openxmlformats.org/spreadsheetml/2006/main">
  <c r="G7" i="4" l="1"/>
  <c r="G6" i="4"/>
  <c r="G5" i="4"/>
  <c r="G4" i="4"/>
  <c r="G3" i="4"/>
  <c r="B3" i="4"/>
  <c r="C7" i="3"/>
  <c r="C6" i="3"/>
  <c r="C5" i="3"/>
  <c r="C4" i="3"/>
  <c r="C3" i="3"/>
  <c r="B4" i="2"/>
  <c r="B3" i="2"/>
  <c r="B3" i="1" l="1"/>
</calcChain>
</file>

<file path=xl/sharedStrings.xml><?xml version="1.0" encoding="utf-8"?>
<sst xmlns="http://schemas.openxmlformats.org/spreadsheetml/2006/main" count="76" uniqueCount="55">
  <si>
    <t>商品検索</t>
    <rPh sb="0" eb="2">
      <t>ショウヒン</t>
    </rPh>
    <rPh sb="2" eb="4">
      <t>ケンサク</t>
    </rPh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</si>
  <si>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</si>
  <si>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</si>
  <si>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商品リスト</t>
    <rPh sb="0" eb="2">
      <t>ショウヒン</t>
    </rPh>
    <phoneticPr fontId="4"/>
  </si>
  <si>
    <t>野球ボール</t>
    <rPh sb="0" eb="2">
      <t>ヤキュウ</t>
    </rPh>
    <phoneticPr fontId="4"/>
  </si>
  <si>
    <t>BS-103</t>
    <phoneticPr fontId="4"/>
  </si>
  <si>
    <t>BS-101</t>
    <phoneticPr fontId="4"/>
  </si>
  <si>
    <t>BS-103</t>
    <phoneticPr fontId="4"/>
  </si>
  <si>
    <t>品番</t>
    <rPh sb="0" eb="2">
      <t>ヒンバン</t>
    </rPh>
    <phoneticPr fontId="4"/>
  </si>
  <si>
    <t>バット</t>
    <phoneticPr fontId="4"/>
  </si>
  <si>
    <t>BS-102</t>
    <phoneticPr fontId="4"/>
  </si>
  <si>
    <t>グラブ</t>
    <phoneticPr fontId="4"/>
  </si>
  <si>
    <t>FT-101</t>
    <phoneticPr fontId="4"/>
  </si>
  <si>
    <t>サッカーボール</t>
    <phoneticPr fontId="4"/>
  </si>
  <si>
    <t>FT-102</t>
    <phoneticPr fontId="4"/>
  </si>
  <si>
    <t>キーバーグローブ</t>
    <phoneticPr fontId="4"/>
  </si>
  <si>
    <t>BS-103</t>
    <phoneticPr fontId="4"/>
  </si>
  <si>
    <t>BS-101</t>
    <phoneticPr fontId="4"/>
  </si>
  <si>
    <t>バット</t>
    <phoneticPr fontId="4"/>
  </si>
  <si>
    <t>BS-102</t>
    <phoneticPr fontId="4"/>
  </si>
  <si>
    <t>BS-103</t>
    <phoneticPr fontId="4"/>
  </si>
  <si>
    <t>グラブ</t>
    <phoneticPr fontId="4"/>
  </si>
  <si>
    <t>FT-101</t>
    <phoneticPr fontId="4"/>
  </si>
  <si>
    <t>サッカーボール</t>
    <phoneticPr fontId="4"/>
  </si>
  <si>
    <t>FT-102</t>
    <phoneticPr fontId="4"/>
  </si>
  <si>
    <t>キーバーグローブ</t>
    <phoneticPr fontId="4"/>
  </si>
  <si>
    <t>模試成績表</t>
    <rPh sb="0" eb="2">
      <t>モシ</t>
    </rPh>
    <rPh sb="2" eb="4">
      <t>セイセキ</t>
    </rPh>
    <rPh sb="4" eb="5">
      <t>ヒョウ</t>
    </rPh>
    <phoneticPr fontId="4"/>
  </si>
  <si>
    <t>得点評価対応表</t>
    <rPh sb="0" eb="2">
      <t>トクテン</t>
    </rPh>
    <rPh sb="2" eb="4">
      <t>ヒョウカ</t>
    </rPh>
    <rPh sb="4" eb="6">
      <t>タイオウ</t>
    </rPh>
    <rPh sb="6" eb="7">
      <t>ヒョウ</t>
    </rPh>
    <phoneticPr fontId="4"/>
  </si>
  <si>
    <t>氏名</t>
    <rPh sb="0" eb="2">
      <t>シメイ</t>
    </rPh>
    <phoneticPr fontId="4"/>
  </si>
  <si>
    <t>得点</t>
    <rPh sb="0" eb="2">
      <t>トクテン</t>
    </rPh>
    <phoneticPr fontId="4"/>
  </si>
  <si>
    <t>評価</t>
    <rPh sb="0" eb="2">
      <t>ヒョウカ</t>
    </rPh>
    <phoneticPr fontId="4"/>
  </si>
  <si>
    <t>備考</t>
    <rPh sb="0" eb="2">
      <t>ビコウ</t>
    </rPh>
    <phoneticPr fontId="4"/>
  </si>
  <si>
    <t>青木</t>
    <rPh sb="0" eb="2">
      <t>アオキ</t>
    </rPh>
    <phoneticPr fontId="4"/>
  </si>
  <si>
    <t>D</t>
    <phoneticPr fontId="4"/>
  </si>
  <si>
    <t>0点以上40点未満</t>
    <rPh sb="1" eb="4">
      <t>テンイジョウ</t>
    </rPh>
    <rPh sb="6" eb="7">
      <t>テン</t>
    </rPh>
    <rPh sb="7" eb="9">
      <t>ミマン</t>
    </rPh>
    <phoneticPr fontId="4"/>
  </si>
  <si>
    <t>江川</t>
    <rPh sb="0" eb="2">
      <t>エガワ</t>
    </rPh>
    <phoneticPr fontId="4"/>
  </si>
  <si>
    <t>C</t>
    <phoneticPr fontId="4"/>
  </si>
  <si>
    <t>40点以上60点未満</t>
    <rPh sb="2" eb="5">
      <t>テンイジョウ</t>
    </rPh>
    <rPh sb="7" eb="8">
      <t>テン</t>
    </rPh>
    <rPh sb="8" eb="10">
      <t>ミマン</t>
    </rPh>
    <phoneticPr fontId="4"/>
  </si>
  <si>
    <t>田村</t>
    <rPh sb="0" eb="2">
      <t>タムラ</t>
    </rPh>
    <phoneticPr fontId="4"/>
  </si>
  <si>
    <t>B</t>
    <phoneticPr fontId="4"/>
  </si>
  <si>
    <t>60点以上80点未満</t>
    <rPh sb="2" eb="5">
      <t>テンイジョウ</t>
    </rPh>
    <rPh sb="7" eb="8">
      <t>テン</t>
    </rPh>
    <rPh sb="8" eb="10">
      <t>ミマン</t>
    </rPh>
    <phoneticPr fontId="4"/>
  </si>
  <si>
    <t>成瀬</t>
    <rPh sb="0" eb="2">
      <t>ナルセ</t>
    </rPh>
    <phoneticPr fontId="4"/>
  </si>
  <si>
    <t>A</t>
    <phoneticPr fontId="4"/>
  </si>
  <si>
    <t>80点以上</t>
    <rPh sb="2" eb="5">
      <t>テンイジョウ</t>
    </rPh>
    <phoneticPr fontId="4"/>
  </si>
  <si>
    <t>矢口</t>
    <rPh sb="0" eb="2">
      <t>ヤグチ</t>
    </rPh>
    <phoneticPr fontId="4"/>
  </si>
  <si>
    <t>グラブ</t>
  </si>
  <si>
    <t>BS-101</t>
    <phoneticPr fontId="4"/>
  </si>
  <si>
    <t>バット</t>
    <phoneticPr fontId="4"/>
  </si>
  <si>
    <t>BS-102</t>
    <phoneticPr fontId="4"/>
  </si>
  <si>
    <t>BS-103</t>
    <phoneticPr fontId="4"/>
  </si>
  <si>
    <t>グラブ</t>
    <phoneticPr fontId="4"/>
  </si>
  <si>
    <t>FT-101</t>
    <phoneticPr fontId="4"/>
  </si>
  <si>
    <t>サッカーボール</t>
    <phoneticPr fontId="4"/>
  </si>
  <si>
    <t>FT-102</t>
    <phoneticPr fontId="4"/>
  </si>
  <si>
    <t>キーバーグローブ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</si>
</sst>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2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6" fontId="0" fillId="0" borderId="1" xfId="1" applyNumberFormat="1" applyFont="1" applyFill="1" applyBorder="1">
      <alignment vertical="center"/>
    </xf>
    <xf numFmtId="0" fontId="0" fillId="0" borderId="3" xfId="0" applyFont="1" applyFill="1" applyBorder="1">
      <alignment vertical="center"/>
    </xf>
    <xf numFmtId="6" fontId="0" fillId="0" borderId="3" xfId="1" applyNumberFormat="1" applyFont="1" applyFill="1" applyBorder="1">
      <alignment vertical="center"/>
    </xf>
    <xf numFmtId="0" fontId="0" fillId="0" borderId="1" xfId="0" applyNumberFormat="1" applyFill="1" applyBorder="1">
      <alignment vertical="center"/>
    </xf>
    <xf numFmtId="6" fontId="0" fillId="0" borderId="1" xfId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sqref="A1:B1"/>
    </sheetView>
  </sheetViews>
  <sheetFormatPr defaultRowHeight="13.5" x14ac:dyDescent="0.15"/>
  <cols>
    <col min="1" max="1" width="7.5" customWidth="1"/>
    <col min="2" max="2" width="16.25" customWidth="1"/>
    <col min="3" max="3" width="5" customWidth="1"/>
    <col min="4" max="4" width="8.125" customWidth="1"/>
    <col min="5" max="5" width="16.25" customWidth="1"/>
    <col min="6" max="6" width="8.75" customWidth="1"/>
  </cols>
  <sheetData>
    <row r="1" spans="1:6" x14ac:dyDescent="0.15">
      <c r="A1" s="16" t="s">
        <v>0</v>
      </c>
      <c r="B1" s="16"/>
      <c r="D1" s="17" t="s">
        <v>3</v>
      </c>
      <c r="E1" s="17"/>
      <c r="F1" s="17"/>
    </row>
    <row r="2" spans="1:6" x14ac:dyDescent="0.15">
      <c r="A2" s="2" t="s">
        <v>8</v>
      </c>
      <c r="B2" s="3" t="s">
        <v>5</v>
      </c>
      <c r="C2" s="1"/>
      <c r="D2" s="5" t="s">
        <v>8</v>
      </c>
      <c r="E2" s="5" t="s">
        <v>1</v>
      </c>
      <c r="F2" s="5" t="s">
        <v>2</v>
      </c>
    </row>
    <row r="3" spans="1:6" x14ac:dyDescent="0.15">
      <c r="A3" s="4" t="s">
        <v>1</v>
      </c>
      <c r="B3" s="3" t="str">
        <f>VLOOKUP(B2,D3:F7,2,FALSE)</f>
        <v>グラブ</v>
      </c>
      <c r="C3" s="1"/>
      <c r="D3" s="6" t="s">
        <v>6</v>
      </c>
      <c r="E3" s="6" t="s">
        <v>9</v>
      </c>
      <c r="F3" s="7">
        <v>15000</v>
      </c>
    </row>
    <row r="4" spans="1:6" x14ac:dyDescent="0.15">
      <c r="C4" s="1"/>
      <c r="D4" s="6" t="s">
        <v>10</v>
      </c>
      <c r="E4" s="6" t="s">
        <v>4</v>
      </c>
      <c r="F4" s="7">
        <v>400</v>
      </c>
    </row>
    <row r="5" spans="1:6" x14ac:dyDescent="0.15">
      <c r="A5" s="1"/>
      <c r="B5" s="1"/>
      <c r="C5" s="1"/>
      <c r="D5" s="6" t="s">
        <v>7</v>
      </c>
      <c r="E5" s="6" t="s">
        <v>11</v>
      </c>
      <c r="F5" s="7">
        <v>11550</v>
      </c>
    </row>
    <row r="6" spans="1:6" x14ac:dyDescent="0.15">
      <c r="D6" s="8" t="s">
        <v>12</v>
      </c>
      <c r="E6" s="8" t="s">
        <v>13</v>
      </c>
      <c r="F6" s="9">
        <v>3300</v>
      </c>
    </row>
    <row r="7" spans="1:6" x14ac:dyDescent="0.15">
      <c r="D7" s="8" t="s">
        <v>14</v>
      </c>
      <c r="E7" s="8" t="s">
        <v>15</v>
      </c>
      <c r="F7" s="9">
        <v>4500</v>
      </c>
    </row>
  </sheetData>
  <mergeCells count="2">
    <mergeCell ref="A1:B1"/>
    <mergeCell ref="D1:F1"/>
  </mergeCells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sqref="A1:B1"/>
    </sheetView>
  </sheetViews>
  <sheetFormatPr defaultRowHeight="13.5" x14ac:dyDescent="0.15"/>
  <cols>
    <col min="1" max="1" width="7.5" customWidth="1"/>
    <col min="2" max="2" width="16.25" customWidth="1"/>
    <col min="3" max="3" width="5" customWidth="1"/>
    <col min="4" max="4" width="8.125" customWidth="1"/>
    <col min="5" max="5" width="16.25" customWidth="1"/>
    <col min="6" max="6" width="8.75" customWidth="1"/>
  </cols>
  <sheetData>
    <row r="1" spans="1:6" x14ac:dyDescent="0.15">
      <c r="A1" s="16" t="s">
        <v>0</v>
      </c>
      <c r="B1" s="16"/>
      <c r="D1" s="17" t="s">
        <v>3</v>
      </c>
      <c r="E1" s="17"/>
      <c r="F1" s="17"/>
    </row>
    <row r="2" spans="1:6" x14ac:dyDescent="0.15">
      <c r="A2" s="2" t="s">
        <v>8</v>
      </c>
      <c r="B2" s="3" t="s">
        <v>16</v>
      </c>
      <c r="C2" s="1"/>
      <c r="D2" s="5" t="s">
        <v>8</v>
      </c>
      <c r="E2" s="5" t="s">
        <v>1</v>
      </c>
      <c r="F2" s="5" t="s">
        <v>2</v>
      </c>
    </row>
    <row r="3" spans="1:6" x14ac:dyDescent="0.15">
      <c r="A3" s="4" t="s">
        <v>1</v>
      </c>
      <c r="B3" s="10" t="str">
        <f>VLOOKUP(B2,D3:F7,2,FALSE)</f>
        <v>グラブ</v>
      </c>
      <c r="C3" s="1"/>
      <c r="D3" s="6" t="s">
        <v>17</v>
      </c>
      <c r="E3" s="6" t="s">
        <v>18</v>
      </c>
      <c r="F3" s="7">
        <v>15000</v>
      </c>
    </row>
    <row r="4" spans="1:6" x14ac:dyDescent="0.15">
      <c r="A4" s="4" t="s">
        <v>2</v>
      </c>
      <c r="B4" s="11">
        <f>VLOOKUP(B2,D3:F7,3,FALSE)</f>
        <v>11550</v>
      </c>
      <c r="C4" s="1"/>
      <c r="D4" s="6" t="s">
        <v>19</v>
      </c>
      <c r="E4" s="6" t="s">
        <v>4</v>
      </c>
      <c r="F4" s="7">
        <v>400</v>
      </c>
    </row>
    <row r="5" spans="1:6" x14ac:dyDescent="0.15">
      <c r="A5" s="1"/>
      <c r="B5" s="1"/>
      <c r="C5" s="1"/>
      <c r="D5" s="6" t="s">
        <v>20</v>
      </c>
      <c r="E5" s="6" t="s">
        <v>21</v>
      </c>
      <c r="F5" s="7">
        <v>11550</v>
      </c>
    </row>
    <row r="6" spans="1:6" x14ac:dyDescent="0.15">
      <c r="D6" s="8" t="s">
        <v>22</v>
      </c>
      <c r="E6" s="8" t="s">
        <v>23</v>
      </c>
      <c r="F6" s="9">
        <v>3300</v>
      </c>
    </row>
    <row r="7" spans="1:6" x14ac:dyDescent="0.15">
      <c r="D7" s="8" t="s">
        <v>24</v>
      </c>
      <c r="E7" s="8" t="s">
        <v>25</v>
      </c>
      <c r="F7" s="9">
        <v>4500</v>
      </c>
    </row>
  </sheetData>
  <mergeCells count="2">
    <mergeCell ref="A1:B1"/>
    <mergeCell ref="D1:F1"/>
  </mergeCells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sqref="A1:C1"/>
    </sheetView>
  </sheetViews>
  <sheetFormatPr defaultRowHeight="13.5" x14ac:dyDescent="0.15"/>
  <cols>
    <col min="1" max="3" width="7.5" customWidth="1"/>
    <col min="4" max="4" width="5" customWidth="1"/>
    <col min="5" max="6" width="7.5" customWidth="1"/>
    <col min="7" max="7" width="17.5" bestFit="1" customWidth="1"/>
  </cols>
  <sheetData>
    <row r="1" spans="1:7" x14ac:dyDescent="0.15">
      <c r="A1" s="16" t="s">
        <v>26</v>
      </c>
      <c r="B1" s="16"/>
      <c r="C1" s="16"/>
      <c r="E1" s="16" t="s">
        <v>27</v>
      </c>
      <c r="F1" s="16"/>
      <c r="G1" s="16"/>
    </row>
    <row r="2" spans="1:7" x14ac:dyDescent="0.15">
      <c r="A2" s="12" t="s">
        <v>28</v>
      </c>
      <c r="B2" s="13" t="s">
        <v>29</v>
      </c>
      <c r="C2" s="13" t="s">
        <v>30</v>
      </c>
      <c r="E2" s="13" t="s">
        <v>29</v>
      </c>
      <c r="F2" s="13" t="s">
        <v>30</v>
      </c>
      <c r="G2" s="13" t="s">
        <v>31</v>
      </c>
    </row>
    <row r="3" spans="1:7" x14ac:dyDescent="0.15">
      <c r="A3" s="14" t="s">
        <v>32</v>
      </c>
      <c r="B3" s="14">
        <v>72</v>
      </c>
      <c r="C3" s="14" t="str">
        <f>VLOOKUP(B3,$E$3:$G$6,2)</f>
        <v>B</v>
      </c>
      <c r="E3" s="14">
        <v>0</v>
      </c>
      <c r="F3" s="15" t="s">
        <v>33</v>
      </c>
      <c r="G3" s="14" t="s">
        <v>34</v>
      </c>
    </row>
    <row r="4" spans="1:7" x14ac:dyDescent="0.15">
      <c r="A4" s="14" t="s">
        <v>35</v>
      </c>
      <c r="B4" s="14">
        <v>48</v>
      </c>
      <c r="C4" s="14" t="str">
        <f t="shared" ref="C4:C7" si="0">VLOOKUP(B4,$E$3:$G$6,2)</f>
        <v>C</v>
      </c>
      <c r="E4" s="14">
        <v>40</v>
      </c>
      <c r="F4" s="15" t="s">
        <v>36</v>
      </c>
      <c r="G4" s="14" t="s">
        <v>37</v>
      </c>
    </row>
    <row r="5" spans="1:7" x14ac:dyDescent="0.15">
      <c r="A5" s="14" t="s">
        <v>38</v>
      </c>
      <c r="B5" s="14">
        <v>60</v>
      </c>
      <c r="C5" s="14" t="str">
        <f t="shared" si="0"/>
        <v>B</v>
      </c>
      <c r="E5" s="14">
        <v>60</v>
      </c>
      <c r="F5" s="15" t="s">
        <v>39</v>
      </c>
      <c r="G5" s="14" t="s">
        <v>40</v>
      </c>
    </row>
    <row r="6" spans="1:7" x14ac:dyDescent="0.15">
      <c r="A6" s="14" t="s">
        <v>41</v>
      </c>
      <c r="B6" s="14">
        <v>89</v>
      </c>
      <c r="C6" s="14" t="str">
        <f t="shared" si="0"/>
        <v>A</v>
      </c>
      <c r="E6" s="14">
        <v>80</v>
      </c>
      <c r="F6" s="15" t="s">
        <v>42</v>
      </c>
      <c r="G6" s="14" t="s">
        <v>43</v>
      </c>
    </row>
    <row r="7" spans="1:7" x14ac:dyDescent="0.15">
      <c r="A7" s="14" t="s">
        <v>44</v>
      </c>
      <c r="B7" s="14">
        <v>38</v>
      </c>
      <c r="C7" s="14" t="str">
        <f t="shared" si="0"/>
        <v>D</v>
      </c>
    </row>
  </sheetData>
  <mergeCells count="2">
    <mergeCell ref="A1:C1"/>
    <mergeCell ref="E1:G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sqref="A1:B1"/>
    </sheetView>
  </sheetViews>
  <sheetFormatPr defaultRowHeight="13.5" x14ac:dyDescent="0.15"/>
  <cols>
    <col min="1" max="1" width="7.5" customWidth="1"/>
    <col min="2" max="2" width="16.25" customWidth="1"/>
    <col min="3" max="3" width="5" customWidth="1"/>
    <col min="4" max="4" width="8.125" customWidth="1"/>
    <col min="5" max="5" width="16.25" customWidth="1"/>
    <col min="6" max="6" width="8.75" customWidth="1"/>
  </cols>
  <sheetData>
    <row r="1" spans="1:7" x14ac:dyDescent="0.15">
      <c r="A1" s="16" t="s">
        <v>0</v>
      </c>
      <c r="B1" s="16"/>
      <c r="D1" s="17" t="s">
        <v>3</v>
      </c>
      <c r="E1" s="17"/>
      <c r="F1" s="17"/>
    </row>
    <row r="2" spans="1:7" x14ac:dyDescent="0.15">
      <c r="A2" s="4" t="s">
        <v>1</v>
      </c>
      <c r="B2" s="10" t="s">
        <v>45</v>
      </c>
      <c r="C2" s="1"/>
      <c r="D2" s="5" t="s">
        <v>8</v>
      </c>
      <c r="E2" s="5" t="s">
        <v>1</v>
      </c>
      <c r="F2" s="5" t="s">
        <v>2</v>
      </c>
    </row>
    <row r="3" spans="1:7" x14ac:dyDescent="0.15">
      <c r="A3" s="2" t="s">
        <v>8</v>
      </c>
      <c r="B3" s="3" t="str">
        <f>VLOOKUP(B2,E3:G7,3,FALSE)</f>
        <v>BS-103</v>
      </c>
      <c r="C3" s="1"/>
      <c r="D3" s="6" t="s">
        <v>46</v>
      </c>
      <c r="E3" s="6" t="s">
        <v>47</v>
      </c>
      <c r="F3" s="7">
        <v>15000</v>
      </c>
      <c r="G3" t="str">
        <f>D3</f>
        <v>BS-101</v>
      </c>
    </row>
    <row r="4" spans="1:7" x14ac:dyDescent="0.15">
      <c r="C4" s="1"/>
      <c r="D4" s="6" t="s">
        <v>48</v>
      </c>
      <c r="E4" s="6" t="s">
        <v>4</v>
      </c>
      <c r="F4" s="7">
        <v>400</v>
      </c>
      <c r="G4" t="str">
        <f t="shared" ref="G4:G7" si="0">D4</f>
        <v>BS-102</v>
      </c>
    </row>
    <row r="5" spans="1:7" x14ac:dyDescent="0.15">
      <c r="A5" s="1"/>
      <c r="B5" s="1"/>
      <c r="C5" s="1"/>
      <c r="D5" s="6" t="s">
        <v>49</v>
      </c>
      <c r="E5" s="6" t="s">
        <v>50</v>
      </c>
      <c r="F5" s="7">
        <v>11550</v>
      </c>
      <c r="G5" t="str">
        <f t="shared" si="0"/>
        <v>BS-103</v>
      </c>
    </row>
    <row r="6" spans="1:7" x14ac:dyDescent="0.15">
      <c r="D6" s="8" t="s">
        <v>51</v>
      </c>
      <c r="E6" s="8" t="s">
        <v>52</v>
      </c>
      <c r="F6" s="9">
        <v>3300</v>
      </c>
      <c r="G6" t="str">
        <f t="shared" si="0"/>
        <v>FT-101</v>
      </c>
    </row>
    <row r="7" spans="1:7" x14ac:dyDescent="0.15">
      <c r="D7" s="8" t="s">
        <v>53</v>
      </c>
      <c r="E7" s="8" t="s">
        <v>54</v>
      </c>
      <c r="F7" s="9">
        <v>4500</v>
      </c>
      <c r="G7" t="str">
        <f t="shared" si="0"/>
        <v>FT-102</v>
      </c>
    </row>
  </sheetData>
  <mergeCells count="2">
    <mergeCell ref="A1:B1"/>
    <mergeCell ref="D1:F1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2010-11-18T10:36:34Z</dcterms:created>
  <dcterms:modified xsi:type="dcterms:W3CDTF">2011-03-01T08:46:09Z</dcterms:modified>
</cp:coreProperties>
</file>