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11655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D2" i="2" l="1"/>
  <c r="D1" i="2"/>
  <c r="G5" i="1" l="1"/>
  <c r="E10" i="1"/>
  <c r="E9" i="1"/>
  <c r="E5" i="1"/>
  <c r="E6" i="1"/>
  <c r="E7" i="1"/>
  <c r="E8" i="1"/>
  <c r="E4" i="1"/>
</calcChain>
</file>

<file path=xl/sharedStrings.xml><?xml version="1.0" encoding="utf-8"?>
<sst xmlns="http://schemas.openxmlformats.org/spreadsheetml/2006/main" count="12" uniqueCount="12">
  <si>
    <t>月日</t>
    <rPh sb="0" eb="2">
      <t>ガッピ</t>
    </rPh>
    <phoneticPr fontId="1"/>
  </si>
  <si>
    <t>出勤</t>
    <rPh sb="0" eb="2">
      <t>シュッキン</t>
    </rPh>
    <phoneticPr fontId="1"/>
  </si>
  <si>
    <t>退勤</t>
    <rPh sb="0" eb="2">
      <t>タイキン</t>
    </rPh>
    <phoneticPr fontId="1"/>
  </si>
  <si>
    <t>アルバイト勤務時間表</t>
    <rPh sb="5" eb="7">
      <t>キンム</t>
    </rPh>
    <rPh sb="7" eb="9">
      <t>ジカン</t>
    </rPh>
    <rPh sb="9" eb="10">
      <t>ヒョウ</t>
    </rPh>
    <phoneticPr fontId="1"/>
  </si>
  <si>
    <t>休憩
（分）</t>
    <rPh sb="0" eb="2">
      <t>キュウケイ</t>
    </rPh>
    <rPh sb="4" eb="5">
      <t>フン</t>
    </rPh>
    <phoneticPr fontId="1"/>
  </si>
  <si>
    <t>勤務
時間</t>
    <rPh sb="0" eb="2">
      <t>キンム</t>
    </rPh>
    <rPh sb="3" eb="5">
      <t>ジカン</t>
    </rPh>
    <phoneticPr fontId="1"/>
  </si>
  <si>
    <t>合計（「時:分」形式）</t>
    <rPh sb="0" eb="2">
      <t>ゴウケイ</t>
    </rPh>
    <rPh sb="4" eb="5">
      <t>ジ</t>
    </rPh>
    <rPh sb="6" eb="7">
      <t>フン</t>
    </rPh>
    <rPh sb="8" eb="10">
      <t>ケイシキ</t>
    </rPh>
    <phoneticPr fontId="1"/>
  </si>
  <si>
    <t>合計（「時間」単位）</t>
    <rPh sb="0" eb="2">
      <t>ゴウケイ</t>
    </rPh>
    <rPh sb="4" eb="5">
      <t>ジ</t>
    </rPh>
    <rPh sb="5" eb="6">
      <t>カン</t>
    </rPh>
    <rPh sb="7" eb="9">
      <t>タンイ</t>
    </rPh>
    <phoneticPr fontId="1"/>
  </si>
  <si>
    <t>時給</t>
    <rPh sb="0" eb="2">
      <t>ジキュウ</t>
    </rPh>
    <phoneticPr fontId="1"/>
  </si>
  <si>
    <t>給与</t>
    <rPh sb="0" eb="2">
      <t>キュウヨ</t>
    </rPh>
    <phoneticPr fontId="1"/>
  </si>
  <si>
    <t>セルA1の時刻の30分後</t>
    <rPh sb="5" eb="7">
      <t>ジコク</t>
    </rPh>
    <rPh sb="10" eb="12">
      <t>フンゴ</t>
    </rPh>
    <phoneticPr fontId="1"/>
  </si>
  <si>
    <t>セルA1の時刻の1時間後</t>
    <rPh sb="5" eb="7">
      <t>ジコク</t>
    </rPh>
    <rPh sb="9" eb="12">
      <t>ジカンゴ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</si>
</sst>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&quot;¥&quot;#,##0;[Red]&quot;¥&quot;\-#,##0"/>
    <numFmt numFmtId="176" formatCode="[h]:mm"/>
  </numFmts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6" fontId="5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20" fontId="0" fillId="0" borderId="1" xfId="0" applyNumberFormat="1" applyBorder="1">
      <alignment vertical="center"/>
    </xf>
    <xf numFmtId="14" fontId="0" fillId="0" borderId="1" xfId="0" applyNumberFormat="1" applyBorder="1">
      <alignment vertical="center"/>
    </xf>
    <xf numFmtId="0" fontId="0" fillId="0" borderId="1" xfId="0" applyNumberFormat="1" applyBorder="1">
      <alignment vertical="center"/>
    </xf>
    <xf numFmtId="176" fontId="6" fillId="0" borderId="1" xfId="0" applyNumberFormat="1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6" fontId="0" fillId="0" borderId="1" xfId="1" applyFont="1" applyBorder="1">
      <alignment vertical="center"/>
    </xf>
    <xf numFmtId="6" fontId="0" fillId="0" borderId="1" xfId="0" applyNumberFormat="1" applyBorder="1">
      <alignment vertical="center"/>
    </xf>
    <xf numFmtId="21" fontId="0" fillId="0" borderId="1" xfId="0" applyNumberFormat="1" applyBorder="1">
      <alignment vertical="center"/>
    </xf>
    <xf numFmtId="0" fontId="4" fillId="2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E1"/>
    </sheetView>
  </sheetViews>
  <sheetFormatPr defaultRowHeight="13.5" x14ac:dyDescent="0.15"/>
  <cols>
    <col min="1" max="1" width="10" customWidth="1"/>
    <col min="2" max="5" width="7.5" customWidth="1"/>
    <col min="6" max="6" width="3.75" customWidth="1"/>
    <col min="7" max="7" width="10" customWidth="1"/>
  </cols>
  <sheetData>
    <row r="1" spans="1:7" x14ac:dyDescent="0.15">
      <c r="A1" s="12" t="s">
        <v>3</v>
      </c>
      <c r="B1" s="12"/>
      <c r="C1" s="12"/>
      <c r="D1" s="12"/>
      <c r="E1" s="12"/>
    </row>
    <row r="2" spans="1:7" x14ac:dyDescent="0.15">
      <c r="A2" s="18" t="s">
        <v>0</v>
      </c>
      <c r="B2" s="18" t="s">
        <v>1</v>
      </c>
      <c r="C2" s="16" t="s">
        <v>4</v>
      </c>
      <c r="D2" s="18" t="s">
        <v>2</v>
      </c>
      <c r="E2" s="16" t="s">
        <v>5</v>
      </c>
      <c r="G2" s="1" t="s">
        <v>8</v>
      </c>
    </row>
    <row r="3" spans="1:7" x14ac:dyDescent="0.15">
      <c r="A3" s="19"/>
      <c r="B3" s="19"/>
      <c r="C3" s="17"/>
      <c r="D3" s="19"/>
      <c r="E3" s="17"/>
      <c r="G3" s="7">
        <v>1000</v>
      </c>
    </row>
    <row r="4" spans="1:7" x14ac:dyDescent="0.15">
      <c r="A4" s="3">
        <v>40634</v>
      </c>
      <c r="B4" s="2">
        <v>0.375</v>
      </c>
      <c r="C4" s="4">
        <v>30</v>
      </c>
      <c r="D4" s="2">
        <v>0.72916666666666663</v>
      </c>
      <c r="E4" s="2">
        <f>D4-B4-TIME(0,C4,0)</f>
        <v>0.33333333333333331</v>
      </c>
      <c r="G4" s="6" t="s">
        <v>9</v>
      </c>
    </row>
    <row r="5" spans="1:7" x14ac:dyDescent="0.15">
      <c r="A5" s="3">
        <v>40635</v>
      </c>
      <c r="B5" s="2">
        <v>0.41666666666666669</v>
      </c>
      <c r="C5" s="4">
        <v>60</v>
      </c>
      <c r="D5" s="2">
        <v>0.76041666666666663</v>
      </c>
      <c r="E5" s="2">
        <f t="shared" ref="E5:E8" si="0">D5-B5-TIME(0,C5,0)</f>
        <v>0.30208333333333326</v>
      </c>
      <c r="G5" s="8">
        <f>G3*E10</f>
        <v>38500</v>
      </c>
    </row>
    <row r="6" spans="1:7" x14ac:dyDescent="0.15">
      <c r="A6" s="3">
        <v>40636</v>
      </c>
      <c r="B6" s="2">
        <v>0.41666666666666669</v>
      </c>
      <c r="C6" s="4">
        <v>30</v>
      </c>
      <c r="D6" s="2">
        <v>0.77083333333333337</v>
      </c>
      <c r="E6" s="2">
        <f t="shared" si="0"/>
        <v>0.33333333333333337</v>
      </c>
    </row>
    <row r="7" spans="1:7" x14ac:dyDescent="0.15">
      <c r="A7" s="3">
        <v>40637</v>
      </c>
      <c r="B7" s="2">
        <v>0.375</v>
      </c>
      <c r="C7" s="4">
        <v>45</v>
      </c>
      <c r="D7" s="2">
        <v>0.72916666666666663</v>
      </c>
      <c r="E7" s="2">
        <f t="shared" si="0"/>
        <v>0.32291666666666663</v>
      </c>
    </row>
    <row r="8" spans="1:7" x14ac:dyDescent="0.15">
      <c r="A8" s="3">
        <v>40638</v>
      </c>
      <c r="B8" s="2">
        <v>0.35416666666666669</v>
      </c>
      <c r="C8" s="4">
        <v>60</v>
      </c>
      <c r="D8" s="2">
        <v>0.70833333333333337</v>
      </c>
      <c r="E8" s="2">
        <f t="shared" si="0"/>
        <v>0.3125</v>
      </c>
    </row>
    <row r="9" spans="1:7" x14ac:dyDescent="0.15">
      <c r="B9" s="13" t="s">
        <v>6</v>
      </c>
      <c r="C9" s="14"/>
      <c r="D9" s="15"/>
      <c r="E9" s="5">
        <f>SUM(E4:E8)</f>
        <v>1.6041666666666665</v>
      </c>
    </row>
    <row r="10" spans="1:7" x14ac:dyDescent="0.15">
      <c r="B10" s="13" t="s">
        <v>7</v>
      </c>
      <c r="C10" s="14"/>
      <c r="D10" s="15"/>
      <c r="E10" s="4">
        <f>E9*24</f>
        <v>38.5</v>
      </c>
    </row>
  </sheetData>
  <mergeCells count="8">
    <mergeCell ref="A1:E1"/>
    <mergeCell ref="B9:D9"/>
    <mergeCell ref="E2:E3"/>
    <mergeCell ref="B10:D10"/>
    <mergeCell ref="A2:A3"/>
    <mergeCell ref="B2:B3"/>
    <mergeCell ref="C2:C3"/>
    <mergeCell ref="D2:D3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RowHeight="13.5" x14ac:dyDescent="0.15"/>
  <cols>
    <col min="1" max="1" width="9" customWidth="1"/>
    <col min="2" max="2" width="6.25" customWidth="1"/>
    <col min="3" max="3" width="22.625" bestFit="1" customWidth="1"/>
  </cols>
  <sheetData>
    <row r="1" spans="1:4" x14ac:dyDescent="0.15">
      <c r="A1" s="9">
        <v>0.52425925925925931</v>
      </c>
      <c r="C1" s="10" t="s">
        <v>10</v>
      </c>
      <c r="D1" s="9">
        <f>A1+TIME(0,30,0)</f>
        <v>0.54509259259259268</v>
      </c>
    </row>
    <row r="2" spans="1:4" x14ac:dyDescent="0.15">
      <c r="C2" s="11" t="s">
        <v>11</v>
      </c>
      <c r="D2" s="9">
        <f>A1+TIME(1,0,0)</f>
        <v>0.56592592592592594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2010-11-12T12:16:56Z</dcterms:created>
  <dcterms:modified xsi:type="dcterms:W3CDTF">2011-03-01T07:24:31Z</dcterms:modified>
</cp:coreProperties>
</file>