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_手順2" sheetId="1" r:id="rId1"/>
    <sheet name="Sheet1_手順4" sheetId="4" r:id="rId2"/>
  </sheets>
  <calcPr calcId="144525"/>
</workbook>
</file>

<file path=xl/calcChain.xml><?xml version="1.0" encoding="utf-8"?>
<calcChain xmlns="http://schemas.openxmlformats.org/spreadsheetml/2006/main">
  <c r="G4" i="1" l="1"/>
  <c r="F10" i="4" l="1"/>
  <c r="F5" i="4"/>
  <c r="F4" i="4"/>
  <c r="F10" i="1"/>
</calcChain>
</file>

<file path=xl/sharedStrings.xml><?xml version="1.0" encoding="utf-8"?>
<sst xmlns="http://schemas.openxmlformats.org/spreadsheetml/2006/main" count="40" uniqueCount="17">
  <si>
    <t>売上データベース</t>
    <rPh sb="0" eb="2">
      <t>ウリアゲ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</si>
  <si>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</si>
  <si>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</si>
  <si>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</si>
  <si>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合計金額</t>
    <rPh sb="0" eb="2">
      <t>ゴウケイ</t>
    </rPh>
    <rPh sb="2" eb="4">
      <t>キンガク</t>
    </rPh>
    <phoneticPr fontId="4"/>
  </si>
  <si>
    <t>集計結果</t>
    <rPh sb="0" eb="2">
      <t>シュウケイ</t>
    </rPh>
    <rPh sb="2" eb="4">
      <t>ケッカ</t>
    </rPh>
    <phoneticPr fontId="4"/>
  </si>
  <si>
    <t>条件表</t>
    <rPh sb="0" eb="2">
      <t>ジョウケン</t>
    </rPh>
    <rPh sb="2" eb="3">
      <t>ヒョウ</t>
    </rPh>
    <phoneticPr fontId="4"/>
  </si>
  <si>
    <t>会員区分</t>
    <rPh sb="0" eb="2">
      <t>カイイン</t>
    </rPh>
    <rPh sb="2" eb="4">
      <t>クブン</t>
    </rPh>
    <phoneticPr fontId="4"/>
  </si>
  <si>
    <t>一般</t>
    <rPh sb="0" eb="2">
      <t>イッパン</t>
    </rPh>
    <phoneticPr fontId="4"/>
  </si>
  <si>
    <t>ゴールド</t>
    <phoneticPr fontId="4"/>
  </si>
  <si>
    <t>シルバー</t>
    <phoneticPr fontId="4"/>
  </si>
  <si>
    <t>シルバー</t>
    <phoneticPr fontId="4"/>
  </si>
  <si>
    <t>ゴールド</t>
    <phoneticPr fontId="4"/>
  </si>
  <si>
    <t>ゴールド</t>
    <phoneticPr fontId="4"/>
  </si>
  <si>
    <t>年齢</t>
    <rPh sb="0" eb="2">
      <t>ネンレイ</t>
    </rPh>
    <phoneticPr fontId="4"/>
  </si>
  <si>
    <t>会員区分</t>
    <rPh sb="0" eb="2">
      <t>カイイン</t>
    </rPh>
    <rPh sb="2" eb="4">
      <t>クブン</t>
    </rPh>
    <phoneticPr fontId="4"/>
  </si>
  <si>
    <t>&lt;30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</si>
</sst>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7" t="s">
        <v>0</v>
      </c>
      <c r="B1" s="7"/>
      <c r="C1" s="7"/>
      <c r="D1" s="7"/>
    </row>
    <row r="2" spans="1:7" x14ac:dyDescent="0.15">
      <c r="F2" s="6" t="s">
        <v>6</v>
      </c>
    </row>
    <row r="3" spans="1:7" x14ac:dyDescent="0.15">
      <c r="A3" s="1" t="s">
        <v>1</v>
      </c>
      <c r="B3" s="2" t="s">
        <v>2</v>
      </c>
      <c r="C3" s="2" t="s">
        <v>7</v>
      </c>
      <c r="D3" s="2" t="s">
        <v>3</v>
      </c>
      <c r="F3" s="2" t="s">
        <v>14</v>
      </c>
      <c r="G3" s="2" t="s">
        <v>15</v>
      </c>
    </row>
    <row r="4" spans="1:7" x14ac:dyDescent="0.15">
      <c r="A4" s="3">
        <v>40273</v>
      </c>
      <c r="B4" s="4">
        <v>25</v>
      </c>
      <c r="C4" s="4" t="s">
        <v>8</v>
      </c>
      <c r="D4" s="5">
        <v>4000</v>
      </c>
      <c r="F4" s="4" t="s">
        <v>16</v>
      </c>
      <c r="G4" s="4" t="str">
        <f>"=一般"</f>
        <v>=一般</v>
      </c>
    </row>
    <row r="5" spans="1:7" x14ac:dyDescent="0.15">
      <c r="A5" s="3">
        <v>40286</v>
      </c>
      <c r="B5" s="4">
        <v>55</v>
      </c>
      <c r="C5" s="4" t="s">
        <v>9</v>
      </c>
      <c r="D5" s="5">
        <v>34700</v>
      </c>
      <c r="F5" s="4"/>
      <c r="G5" s="4"/>
    </row>
    <row r="6" spans="1:7" x14ac:dyDescent="0.15">
      <c r="A6" s="3">
        <v>40290</v>
      </c>
      <c r="B6" s="4">
        <v>40</v>
      </c>
      <c r="C6" s="4" t="s">
        <v>10</v>
      </c>
      <c r="D6" s="5">
        <v>48000</v>
      </c>
    </row>
    <row r="7" spans="1:7" x14ac:dyDescent="0.15">
      <c r="A7" s="3">
        <v>40308</v>
      </c>
      <c r="B7" s="4">
        <v>25</v>
      </c>
      <c r="C7" s="4" t="s">
        <v>8</v>
      </c>
      <c r="D7" s="5">
        <v>38700</v>
      </c>
    </row>
    <row r="8" spans="1:7" x14ac:dyDescent="0.15">
      <c r="A8" s="3">
        <v>40315</v>
      </c>
      <c r="B8" s="4">
        <v>31</v>
      </c>
      <c r="C8" s="4" t="s">
        <v>11</v>
      </c>
      <c r="D8" s="5">
        <v>79500</v>
      </c>
      <c r="F8" s="6" t="s">
        <v>5</v>
      </c>
    </row>
    <row r="9" spans="1:7" x14ac:dyDescent="0.15">
      <c r="A9" s="3">
        <v>40322</v>
      </c>
      <c r="B9" s="4">
        <v>52</v>
      </c>
      <c r="C9" s="4" t="s">
        <v>12</v>
      </c>
      <c r="D9" s="5">
        <v>50400</v>
      </c>
      <c r="F9" s="2" t="s">
        <v>4</v>
      </c>
    </row>
    <row r="10" spans="1:7" x14ac:dyDescent="0.15">
      <c r="A10" s="3">
        <v>40328</v>
      </c>
      <c r="B10" s="4">
        <v>19</v>
      </c>
      <c r="C10" s="4" t="s">
        <v>8</v>
      </c>
      <c r="D10" s="5">
        <v>2500</v>
      </c>
      <c r="F10" s="5">
        <f>DSUM(A3:D13,D3,F3:G4)</f>
        <v>45200</v>
      </c>
    </row>
    <row r="11" spans="1:7" x14ac:dyDescent="0.15">
      <c r="A11" s="3">
        <v>40341</v>
      </c>
      <c r="B11" s="4">
        <v>30</v>
      </c>
      <c r="C11" s="4" t="s">
        <v>8</v>
      </c>
      <c r="D11" s="5">
        <v>56500</v>
      </c>
    </row>
    <row r="12" spans="1:7" x14ac:dyDescent="0.15">
      <c r="A12" s="3">
        <v>40349</v>
      </c>
      <c r="B12" s="4">
        <v>43</v>
      </c>
      <c r="C12" s="4" t="s">
        <v>13</v>
      </c>
      <c r="D12" s="5">
        <v>87200</v>
      </c>
    </row>
    <row r="13" spans="1:7" x14ac:dyDescent="0.15">
      <c r="A13" s="3">
        <v>40353</v>
      </c>
      <c r="B13" s="4">
        <v>36</v>
      </c>
      <c r="C13" s="4" t="s">
        <v>11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7" t="s">
        <v>0</v>
      </c>
      <c r="B1" s="7"/>
      <c r="C1" s="7"/>
      <c r="D1" s="7"/>
    </row>
    <row r="2" spans="1:7" x14ac:dyDescent="0.15">
      <c r="F2" s="6" t="s">
        <v>6</v>
      </c>
    </row>
    <row r="3" spans="1:7" x14ac:dyDescent="0.15">
      <c r="A3" s="1" t="s">
        <v>1</v>
      </c>
      <c r="B3" s="2" t="s">
        <v>2</v>
      </c>
      <c r="C3" s="2" t="s">
        <v>7</v>
      </c>
      <c r="D3" s="2" t="s">
        <v>3</v>
      </c>
      <c r="F3" s="2" t="s">
        <v>15</v>
      </c>
      <c r="G3" s="2"/>
    </row>
    <row r="4" spans="1:7" x14ac:dyDescent="0.15">
      <c r="A4" s="3">
        <v>40273</v>
      </c>
      <c r="B4" s="4">
        <v>25</v>
      </c>
      <c r="C4" s="4" t="s">
        <v>8</v>
      </c>
      <c r="D4" s="5">
        <v>4000</v>
      </c>
      <c r="F4" s="4" t="str">
        <f>"=ゴールド"</f>
        <v>=ゴールド</v>
      </c>
      <c r="G4" s="4"/>
    </row>
    <row r="5" spans="1:7" x14ac:dyDescent="0.15">
      <c r="A5" s="3">
        <v>40286</v>
      </c>
      <c r="B5" s="4">
        <v>55</v>
      </c>
      <c r="C5" s="4" t="s">
        <v>9</v>
      </c>
      <c r="D5" s="5">
        <v>34700</v>
      </c>
      <c r="F5" s="4" t="str">
        <f>"=シルバー"</f>
        <v>=シルバー</v>
      </c>
      <c r="G5" s="4"/>
    </row>
    <row r="6" spans="1:7" x14ac:dyDescent="0.15">
      <c r="A6" s="3">
        <v>40290</v>
      </c>
      <c r="B6" s="4">
        <v>40</v>
      </c>
      <c r="C6" s="4" t="s">
        <v>10</v>
      </c>
      <c r="D6" s="5">
        <v>48000</v>
      </c>
    </row>
    <row r="7" spans="1:7" x14ac:dyDescent="0.15">
      <c r="A7" s="3">
        <v>40308</v>
      </c>
      <c r="B7" s="4">
        <v>25</v>
      </c>
      <c r="C7" s="4" t="s">
        <v>8</v>
      </c>
      <c r="D7" s="5">
        <v>38700</v>
      </c>
    </row>
    <row r="8" spans="1:7" x14ac:dyDescent="0.15">
      <c r="A8" s="3">
        <v>40315</v>
      </c>
      <c r="B8" s="4">
        <v>31</v>
      </c>
      <c r="C8" s="4" t="s">
        <v>11</v>
      </c>
      <c r="D8" s="5">
        <v>79500</v>
      </c>
      <c r="F8" s="6" t="s">
        <v>5</v>
      </c>
    </row>
    <row r="9" spans="1:7" x14ac:dyDescent="0.15">
      <c r="A9" s="3">
        <v>40322</v>
      </c>
      <c r="B9" s="4">
        <v>52</v>
      </c>
      <c r="C9" s="4" t="s">
        <v>12</v>
      </c>
      <c r="D9" s="5">
        <v>50400</v>
      </c>
      <c r="F9" s="2" t="s">
        <v>4</v>
      </c>
    </row>
    <row r="10" spans="1:7" x14ac:dyDescent="0.15">
      <c r="A10" s="3">
        <v>40328</v>
      </c>
      <c r="B10" s="4">
        <v>19</v>
      </c>
      <c r="C10" s="4" t="s">
        <v>8</v>
      </c>
      <c r="D10" s="5">
        <v>2500</v>
      </c>
      <c r="F10" s="5">
        <f>DSUM(A3:D13,D3,F3:F5)</f>
        <v>318300</v>
      </c>
    </row>
    <row r="11" spans="1:7" x14ac:dyDescent="0.15">
      <c r="A11" s="3">
        <v>40341</v>
      </c>
      <c r="B11" s="4">
        <v>30</v>
      </c>
      <c r="C11" s="4" t="s">
        <v>8</v>
      </c>
      <c r="D11" s="5">
        <v>56500</v>
      </c>
    </row>
    <row r="12" spans="1:7" x14ac:dyDescent="0.15">
      <c r="A12" s="3">
        <v>40349</v>
      </c>
      <c r="B12" s="4">
        <v>43</v>
      </c>
      <c r="C12" s="4" t="s">
        <v>13</v>
      </c>
      <c r="D12" s="5">
        <v>87200</v>
      </c>
    </row>
    <row r="13" spans="1:7" x14ac:dyDescent="0.15">
      <c r="A13" s="3">
        <v>40353</v>
      </c>
      <c r="B13" s="4">
        <v>36</v>
      </c>
      <c r="C13" s="4" t="s">
        <v>11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Sheet1_手順2</vt:lpstr>
      <vt:lpstr>Sheet1_手順4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2010-11-09T06:19:25Z</dcterms:created>
  <dcterms:modified xsi:type="dcterms:W3CDTF">2011-03-01T02:36:45Z</dcterms:modified>
</cp:coreProperties>
</file>