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_手順2" sheetId="1" r:id="rId1"/>
    <sheet name="Sheet1_手順3" sheetId="2" r:id="rId2"/>
    <sheet name="Sheet1_手順4" sheetId="3" r:id="rId3"/>
    <sheet name="Sheet2" sheetId="4" r:id="rId4"/>
  </sheets>
  <calcPr calcId="144525"/>
</workbook>
</file>

<file path=xl/calcChain.xml><?xml version="1.0" encoding="utf-8"?>
<calcChain xmlns="http://schemas.openxmlformats.org/spreadsheetml/2006/main">
  <c r="F3" i="4" l="1"/>
  <c r="F6" i="4"/>
  <c r="F8" i="4"/>
  <c r="F10" i="4"/>
  <c r="F4" i="3" l="1"/>
  <c r="F8" i="3" l="1"/>
  <c r="F8" i="2"/>
  <c r="F8" i="1"/>
</calcChain>
</file>

<file path=xl/sharedStrings.xml><?xml version="1.0" encoding="utf-8"?>
<sst xmlns="http://schemas.openxmlformats.org/spreadsheetml/2006/main" count="78" uniqueCount="28">
  <si>
    <t>売上データベース</t>
    <rPh sb="0" eb="2">
      <t>ウリアゲ</t>
    </rPh>
    <phoneticPr fontId="4"/>
  </si>
  <si>
    <t>注文日</t>
    <rPh sb="0" eb="2">
      <t>チュウモン</t>
    </rPh>
    <rPh sb="2" eb="3">
      <t>ビ</t>
    </rPh>
    <phoneticPr fontId="4"/>
  </si>
  <si>
    <t>年齢</t>
    <rPh sb="0" eb="2">
      <t>ネンレイ</t>
    </rPh>
    <phoneticPr fontId="4"/>
  </si>
  <si>
    <t>金額</t>
    <rPh sb="0" eb="2">
      <t>キンガク</t>
    </rPh>
    <phoneticPr fontId="4"/>
  </si>
  <si>
    <t>支払方法</t>
    <rPh sb="0" eb="2">
      <t>シハラ</t>
    </rPh>
    <rPh sb="2" eb="4">
      <t>ホウホウ</t>
    </rPh>
    <phoneticPr fontId="4"/>
  </si>
  <si>
    <t>現金</t>
    <rPh sb="0" eb="2">
      <t>ゲンキン</t>
    </rPh>
    <phoneticPr fontId="4"/>
  </si>
  <si>
    <t>現金＋商品券</t>
    <rPh sb="0" eb="2">
      <t>ゲンキン</t>
    </rPh>
    <rPh sb="3" eb="6">
      <t>ショウヒンケン</t>
    </rPh>
    <phoneticPr fontId="4"/>
  </si>
  <si>
    <t>集計結果</t>
    <rPh sb="0" eb="2">
      <t>シュウケイ</t>
    </rPh>
    <rPh sb="2" eb="4">
      <t>ケッカ</t>
    </rPh>
    <phoneticPr fontId="4"/>
  </si>
  <si>
    <t>件数</t>
    <rPh sb="0" eb="2">
      <t>ケンスウ</t>
    </rPh>
    <phoneticPr fontId="4"/>
  </si>
  <si>
    <t>条件表</t>
    <rPh sb="0" eb="2">
      <t>ジョウケン</t>
    </rPh>
    <rPh sb="2" eb="3">
      <t>ヒョウ</t>
    </rPh>
    <phoneticPr fontId="4"/>
  </si>
  <si>
    <t>現金</t>
    <phoneticPr fontId="4"/>
  </si>
  <si>
    <t>デビットカード</t>
    <phoneticPr fontId="4"/>
  </si>
  <si>
    <t>クレジットカード</t>
    <phoneticPr fontId="4"/>
  </si>
  <si>
    <t>&gt;=40</t>
    <phoneticPr fontId="4"/>
  </si>
  <si>
    <t>商品券＋現金</t>
    <rPh sb="0" eb="3">
      <t>ショウヒンケン</t>
    </rPh>
    <rPh sb="4" eb="6">
      <t>ゲンキン</t>
    </rPh>
    <phoneticPr fontId="4"/>
  </si>
  <si>
    <t>カード＋現金</t>
    <rPh sb="4" eb="6">
      <t>ゲンキン</t>
    </rPh>
    <phoneticPr fontId="4"/>
  </si>
  <si>
    <t>日本史</t>
    <rPh sb="0" eb="3">
      <t>ニホンシ</t>
    </rPh>
    <phoneticPr fontId="4"/>
  </si>
  <si>
    <t>世界史</t>
    <rPh sb="0" eb="3">
      <t>セカイシ</t>
    </rPh>
    <phoneticPr fontId="4"/>
  </si>
  <si>
    <t>受験者数</t>
    <rPh sb="0" eb="3">
      <t>ジュケンシャ</t>
    </rPh>
    <rPh sb="3" eb="4">
      <t>スウ</t>
    </rPh>
    <phoneticPr fontId="4"/>
  </si>
  <si>
    <t>選択科目</t>
    <rPh sb="0" eb="2">
      <t>センタク</t>
    </rPh>
    <rPh sb="2" eb="4">
      <t>カモク</t>
    </rPh>
    <phoneticPr fontId="4"/>
  </si>
  <si>
    <t>得点</t>
    <rPh sb="0" eb="2">
      <t>トクテン</t>
    </rPh>
    <phoneticPr fontId="4"/>
  </si>
  <si>
    <t>選択者数</t>
    <rPh sb="0" eb="2">
      <t>センタク</t>
    </rPh>
    <rPh sb="2" eb="3">
      <t>シャ</t>
    </rPh>
    <rPh sb="3" eb="4">
      <t>スウ</t>
    </rPh>
    <phoneticPr fontId="4"/>
  </si>
  <si>
    <t>早退</t>
    <rPh sb="0" eb="2">
      <t>ソウタイ</t>
    </rPh>
    <phoneticPr fontId="4"/>
  </si>
  <si>
    <t>模擬試験結果</t>
    <rPh sb="0" eb="2">
      <t>モギ</t>
    </rPh>
    <rPh sb="2" eb="4">
      <t>シケン</t>
    </rPh>
    <rPh sb="4" eb="6">
      <t>ケッカ</t>
    </rPh>
    <phoneticPr fontId="4"/>
  </si>
  <si>
    <t>出席番号</t>
    <rPh sb="0" eb="2">
      <t>シュッセキ</t>
    </rPh>
    <rPh sb="2" eb="4">
      <t>バンゴウ</t>
    </rPh>
    <phoneticPr fontId="4"/>
  </si>
  <si>
    <t>欠席者数</t>
    <rPh sb="0" eb="2">
      <t>ケッセキ</t>
    </rPh>
    <rPh sb="2" eb="3">
      <t>シャ</t>
    </rPh>
    <rPh sb="3" eb="4">
      <t>スウ</t>
    </rPh>
    <phoneticPr fontId="4"/>
  </si>
  <si>
    <t>欠席理由</t>
    <rPh sb="0" eb="2">
      <t>ケッセキ</t>
    </rPh>
    <rPh sb="2" eb="4">
      <t>リユウ</t>
    </rPh>
    <phoneticPr fontId="4"/>
  </si>
  <si>
    <t>病欠</t>
    <rPh sb="0" eb="2">
      <t>ビョウケツ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</si>
</sst>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56" fontId="0" fillId="0" borderId="1" xfId="0" applyNumberFormat="1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6" fontId="0" fillId="0" borderId="1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3" width="14.375" customWidth="1"/>
    <col min="4" max="4" width="9.375" customWidth="1"/>
    <col min="5" max="5" width="2.5" customWidth="1"/>
    <col min="6" max="6" width="10" customWidth="1"/>
  </cols>
  <sheetData>
    <row r="1" spans="1:6" x14ac:dyDescent="0.15">
      <c r="A1" s="12" t="s">
        <v>0</v>
      </c>
      <c r="B1" s="12"/>
      <c r="C1" s="12"/>
      <c r="D1" s="12"/>
    </row>
    <row r="2" spans="1:6" x14ac:dyDescent="0.15">
      <c r="F2" s="8" t="s">
        <v>9</v>
      </c>
    </row>
    <row r="3" spans="1:6" x14ac:dyDescent="0.15">
      <c r="A3" s="1" t="s">
        <v>1</v>
      </c>
      <c r="B3" s="2" t="s">
        <v>2</v>
      </c>
      <c r="C3" s="3" t="s">
        <v>4</v>
      </c>
      <c r="D3" s="2" t="s">
        <v>3</v>
      </c>
      <c r="F3" s="2" t="s">
        <v>2</v>
      </c>
    </row>
    <row r="4" spans="1:6" x14ac:dyDescent="0.15">
      <c r="A4" s="4">
        <v>40273</v>
      </c>
      <c r="B4" s="5">
        <v>25</v>
      </c>
      <c r="C4" s="6" t="s">
        <v>5</v>
      </c>
      <c r="D4" s="7">
        <v>4000</v>
      </c>
      <c r="F4" s="5" t="s">
        <v>13</v>
      </c>
    </row>
    <row r="5" spans="1:6" x14ac:dyDescent="0.15">
      <c r="A5" s="4">
        <v>40286</v>
      </c>
      <c r="B5" s="5">
        <v>55</v>
      </c>
      <c r="C5" s="6" t="s">
        <v>6</v>
      </c>
      <c r="D5" s="7">
        <v>34700</v>
      </c>
    </row>
    <row r="6" spans="1:6" x14ac:dyDescent="0.15">
      <c r="A6" s="4">
        <v>40290</v>
      </c>
      <c r="B6" s="5">
        <v>40</v>
      </c>
      <c r="C6" s="6" t="s">
        <v>11</v>
      </c>
      <c r="D6" s="7">
        <v>48000</v>
      </c>
      <c r="F6" s="8" t="s">
        <v>7</v>
      </c>
    </row>
    <row r="7" spans="1:6" x14ac:dyDescent="0.15">
      <c r="A7" s="4">
        <v>40308</v>
      </c>
      <c r="B7" s="5">
        <v>25</v>
      </c>
      <c r="C7" s="6" t="s">
        <v>12</v>
      </c>
      <c r="D7" s="7">
        <v>38700</v>
      </c>
      <c r="F7" s="2" t="s">
        <v>8</v>
      </c>
    </row>
    <row r="8" spans="1:6" x14ac:dyDescent="0.15">
      <c r="A8" s="4">
        <v>40315</v>
      </c>
      <c r="B8" s="5">
        <v>31</v>
      </c>
      <c r="C8" s="6" t="s">
        <v>6</v>
      </c>
      <c r="D8" s="7">
        <v>79500</v>
      </c>
      <c r="F8" s="5">
        <f>DCOUNT(A3:D13,D3,F3:F4)</f>
        <v>4</v>
      </c>
    </row>
    <row r="9" spans="1:6" x14ac:dyDescent="0.15">
      <c r="A9" s="4">
        <v>40322</v>
      </c>
      <c r="B9" s="5">
        <v>52</v>
      </c>
      <c r="C9" s="6" t="s">
        <v>14</v>
      </c>
      <c r="D9" s="7">
        <v>50400</v>
      </c>
    </row>
    <row r="10" spans="1:6" x14ac:dyDescent="0.15">
      <c r="A10" s="4">
        <v>40328</v>
      </c>
      <c r="B10" s="5">
        <v>19</v>
      </c>
      <c r="C10" s="6" t="s">
        <v>5</v>
      </c>
      <c r="D10" s="7">
        <v>2500</v>
      </c>
    </row>
    <row r="11" spans="1:6" x14ac:dyDescent="0.15">
      <c r="A11" s="4">
        <v>40341</v>
      </c>
      <c r="B11" s="5">
        <v>30</v>
      </c>
      <c r="C11" s="6" t="s">
        <v>15</v>
      </c>
      <c r="D11" s="7">
        <v>56500</v>
      </c>
    </row>
    <row r="12" spans="1:6" x14ac:dyDescent="0.15">
      <c r="A12" s="4">
        <v>40349</v>
      </c>
      <c r="B12" s="5">
        <v>43</v>
      </c>
      <c r="C12" s="6" t="s">
        <v>12</v>
      </c>
      <c r="D12" s="7">
        <v>87200</v>
      </c>
    </row>
    <row r="13" spans="1:6" x14ac:dyDescent="0.15">
      <c r="A13" s="4">
        <v>40353</v>
      </c>
      <c r="B13" s="5">
        <v>36</v>
      </c>
      <c r="C13" s="6" t="s">
        <v>5</v>
      </c>
      <c r="D13" s="7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3" width="14.375" customWidth="1"/>
    <col min="4" max="4" width="9.375" customWidth="1"/>
    <col min="5" max="5" width="2.5" customWidth="1"/>
    <col min="6" max="6" width="10" customWidth="1"/>
  </cols>
  <sheetData>
    <row r="1" spans="1:6" x14ac:dyDescent="0.15">
      <c r="A1" s="12" t="s">
        <v>0</v>
      </c>
      <c r="B1" s="12"/>
      <c r="C1" s="12"/>
      <c r="D1" s="12"/>
    </row>
    <row r="2" spans="1:6" x14ac:dyDescent="0.15">
      <c r="F2" s="9" t="s">
        <v>9</v>
      </c>
    </row>
    <row r="3" spans="1:6" x14ac:dyDescent="0.15">
      <c r="A3" s="1" t="s">
        <v>1</v>
      </c>
      <c r="B3" s="2" t="s">
        <v>2</v>
      </c>
      <c r="C3" s="3" t="s">
        <v>4</v>
      </c>
      <c r="D3" s="2" t="s">
        <v>3</v>
      </c>
      <c r="F3" s="2" t="s">
        <v>4</v>
      </c>
    </row>
    <row r="4" spans="1:6" x14ac:dyDescent="0.15">
      <c r="A4" s="4">
        <v>40273</v>
      </c>
      <c r="B4" s="5">
        <v>25</v>
      </c>
      <c r="C4" s="6" t="s">
        <v>5</v>
      </c>
      <c r="D4" s="7">
        <v>4000</v>
      </c>
      <c r="F4" s="5" t="s">
        <v>10</v>
      </c>
    </row>
    <row r="5" spans="1:6" x14ac:dyDescent="0.15">
      <c r="A5" s="4">
        <v>40286</v>
      </c>
      <c r="B5" s="5">
        <v>55</v>
      </c>
      <c r="C5" s="6" t="s">
        <v>6</v>
      </c>
      <c r="D5" s="7">
        <v>34700</v>
      </c>
    </row>
    <row r="6" spans="1:6" x14ac:dyDescent="0.15">
      <c r="A6" s="4">
        <v>40290</v>
      </c>
      <c r="B6" s="5">
        <v>40</v>
      </c>
      <c r="C6" s="6" t="s">
        <v>11</v>
      </c>
      <c r="D6" s="7">
        <v>48000</v>
      </c>
      <c r="F6" s="9" t="s">
        <v>7</v>
      </c>
    </row>
    <row r="7" spans="1:6" x14ac:dyDescent="0.15">
      <c r="A7" s="4">
        <v>40308</v>
      </c>
      <c r="B7" s="5">
        <v>25</v>
      </c>
      <c r="C7" s="6" t="s">
        <v>12</v>
      </c>
      <c r="D7" s="7">
        <v>38700</v>
      </c>
      <c r="F7" s="2" t="s">
        <v>8</v>
      </c>
    </row>
    <row r="8" spans="1:6" x14ac:dyDescent="0.15">
      <c r="A8" s="4">
        <v>40315</v>
      </c>
      <c r="B8" s="5">
        <v>31</v>
      </c>
      <c r="C8" s="6" t="s">
        <v>6</v>
      </c>
      <c r="D8" s="7">
        <v>79500</v>
      </c>
      <c r="F8" s="5">
        <f>DCOUNT(A3:D13,D3,F3:F4)</f>
        <v>5</v>
      </c>
    </row>
    <row r="9" spans="1:6" x14ac:dyDescent="0.15">
      <c r="A9" s="4">
        <v>40322</v>
      </c>
      <c r="B9" s="5">
        <v>52</v>
      </c>
      <c r="C9" s="6" t="s">
        <v>14</v>
      </c>
      <c r="D9" s="7">
        <v>50400</v>
      </c>
    </row>
    <row r="10" spans="1:6" x14ac:dyDescent="0.15">
      <c r="A10" s="4">
        <v>40328</v>
      </c>
      <c r="B10" s="5">
        <v>19</v>
      </c>
      <c r="C10" s="6" t="s">
        <v>5</v>
      </c>
      <c r="D10" s="7">
        <v>2500</v>
      </c>
    </row>
    <row r="11" spans="1:6" x14ac:dyDescent="0.15">
      <c r="A11" s="4">
        <v>40341</v>
      </c>
      <c r="B11" s="5">
        <v>30</v>
      </c>
      <c r="C11" s="6" t="s">
        <v>15</v>
      </c>
      <c r="D11" s="7">
        <v>56500</v>
      </c>
    </row>
    <row r="12" spans="1:6" x14ac:dyDescent="0.15">
      <c r="A12" s="4">
        <v>40349</v>
      </c>
      <c r="B12" s="5">
        <v>43</v>
      </c>
      <c r="C12" s="6" t="s">
        <v>12</v>
      </c>
      <c r="D12" s="7">
        <v>87200</v>
      </c>
    </row>
    <row r="13" spans="1:6" x14ac:dyDescent="0.15">
      <c r="A13" s="4">
        <v>40353</v>
      </c>
      <c r="B13" s="5">
        <v>36</v>
      </c>
      <c r="C13" s="6" t="s">
        <v>5</v>
      </c>
      <c r="D13" s="7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3" width="14.375" customWidth="1"/>
    <col min="4" max="4" width="9.375" customWidth="1"/>
    <col min="5" max="5" width="2.5" customWidth="1"/>
    <col min="6" max="6" width="10" customWidth="1"/>
  </cols>
  <sheetData>
    <row r="1" spans="1:6" x14ac:dyDescent="0.15">
      <c r="A1" s="12" t="s">
        <v>0</v>
      </c>
      <c r="B1" s="12"/>
      <c r="C1" s="12"/>
      <c r="D1" s="12"/>
    </row>
    <row r="2" spans="1:6" x14ac:dyDescent="0.15">
      <c r="F2" s="9" t="s">
        <v>9</v>
      </c>
    </row>
    <row r="3" spans="1:6" x14ac:dyDescent="0.15">
      <c r="A3" s="1" t="s">
        <v>1</v>
      </c>
      <c r="B3" s="2" t="s">
        <v>2</v>
      </c>
      <c r="C3" s="3" t="s">
        <v>4</v>
      </c>
      <c r="D3" s="2" t="s">
        <v>3</v>
      </c>
      <c r="F3" s="2" t="s">
        <v>4</v>
      </c>
    </row>
    <row r="4" spans="1:6" x14ac:dyDescent="0.15">
      <c r="A4" s="4">
        <v>40273</v>
      </c>
      <c r="B4" s="5">
        <v>25</v>
      </c>
      <c r="C4" s="6" t="s">
        <v>5</v>
      </c>
      <c r="D4" s="7">
        <v>4000</v>
      </c>
      <c r="F4" s="5" t="str">
        <f>"=現金"</f>
        <v>=現金</v>
      </c>
    </row>
    <row r="5" spans="1:6" x14ac:dyDescent="0.15">
      <c r="A5" s="4">
        <v>40286</v>
      </c>
      <c r="B5" s="5">
        <v>55</v>
      </c>
      <c r="C5" s="6" t="s">
        <v>6</v>
      </c>
      <c r="D5" s="7">
        <v>34700</v>
      </c>
    </row>
    <row r="6" spans="1:6" x14ac:dyDescent="0.15">
      <c r="A6" s="4">
        <v>40290</v>
      </c>
      <c r="B6" s="5">
        <v>40</v>
      </c>
      <c r="C6" s="6" t="s">
        <v>11</v>
      </c>
      <c r="D6" s="7">
        <v>48000</v>
      </c>
      <c r="F6" s="9" t="s">
        <v>7</v>
      </c>
    </row>
    <row r="7" spans="1:6" x14ac:dyDescent="0.15">
      <c r="A7" s="4">
        <v>40308</v>
      </c>
      <c r="B7" s="5">
        <v>25</v>
      </c>
      <c r="C7" s="6" t="s">
        <v>12</v>
      </c>
      <c r="D7" s="7">
        <v>38700</v>
      </c>
      <c r="F7" s="2" t="s">
        <v>8</v>
      </c>
    </row>
    <row r="8" spans="1:6" x14ac:dyDescent="0.15">
      <c r="A8" s="4">
        <v>40315</v>
      </c>
      <c r="B8" s="5">
        <v>31</v>
      </c>
      <c r="C8" s="6" t="s">
        <v>6</v>
      </c>
      <c r="D8" s="7">
        <v>79500</v>
      </c>
      <c r="F8" s="5">
        <f>DCOUNT(A3:D13,D3,F3:F4)</f>
        <v>3</v>
      </c>
    </row>
    <row r="9" spans="1:6" x14ac:dyDescent="0.15">
      <c r="A9" s="4">
        <v>40322</v>
      </c>
      <c r="B9" s="5">
        <v>52</v>
      </c>
      <c r="C9" s="6" t="s">
        <v>14</v>
      </c>
      <c r="D9" s="7">
        <v>50400</v>
      </c>
    </row>
    <row r="10" spans="1:6" x14ac:dyDescent="0.15">
      <c r="A10" s="4">
        <v>40328</v>
      </c>
      <c r="B10" s="5">
        <v>19</v>
      </c>
      <c r="C10" s="6" t="s">
        <v>5</v>
      </c>
      <c r="D10" s="7">
        <v>2500</v>
      </c>
    </row>
    <row r="11" spans="1:6" x14ac:dyDescent="0.15">
      <c r="A11" s="4">
        <v>40341</v>
      </c>
      <c r="B11" s="5">
        <v>30</v>
      </c>
      <c r="C11" s="6" t="s">
        <v>15</v>
      </c>
      <c r="D11" s="7">
        <v>56500</v>
      </c>
    </row>
    <row r="12" spans="1:6" x14ac:dyDescent="0.15">
      <c r="A12" s="4">
        <v>40349</v>
      </c>
      <c r="B12" s="5">
        <v>43</v>
      </c>
      <c r="C12" s="6" t="s">
        <v>12</v>
      </c>
      <c r="D12" s="7">
        <v>87200</v>
      </c>
    </row>
    <row r="13" spans="1:6" x14ac:dyDescent="0.15">
      <c r="A13" s="4">
        <v>40353</v>
      </c>
      <c r="B13" s="5">
        <v>36</v>
      </c>
      <c r="C13" s="6" t="s">
        <v>5</v>
      </c>
      <c r="D13" s="7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D1"/>
    </sheetView>
  </sheetViews>
  <sheetFormatPr defaultRowHeight="13.5" x14ac:dyDescent="0.15"/>
  <cols>
    <col min="1" max="2" width="9.375" customWidth="1"/>
    <col min="3" max="3" width="7.5" customWidth="1"/>
    <col min="4" max="4" width="9" bestFit="1" customWidth="1"/>
    <col min="5" max="5" width="5" customWidth="1"/>
    <col min="6" max="6" width="9.375" customWidth="1"/>
  </cols>
  <sheetData>
    <row r="1" spans="1:6" x14ac:dyDescent="0.15">
      <c r="A1" s="13" t="s">
        <v>23</v>
      </c>
      <c r="B1" s="13"/>
      <c r="C1" s="13"/>
      <c r="D1" s="13"/>
    </row>
    <row r="2" spans="1:6" x14ac:dyDescent="0.15">
      <c r="A2" s="11" t="s">
        <v>24</v>
      </c>
      <c r="B2" s="3" t="s">
        <v>19</v>
      </c>
      <c r="C2" s="3" t="s">
        <v>20</v>
      </c>
      <c r="D2" s="3" t="s">
        <v>26</v>
      </c>
      <c r="F2" s="3" t="s">
        <v>19</v>
      </c>
    </row>
    <row r="3" spans="1:6" x14ac:dyDescent="0.15">
      <c r="A3" s="10">
        <v>1</v>
      </c>
      <c r="B3" s="10" t="s">
        <v>16</v>
      </c>
      <c r="C3" s="10">
        <v>80</v>
      </c>
      <c r="D3" s="10"/>
      <c r="F3" s="10" t="str">
        <f>"=日本史"</f>
        <v>=日本史</v>
      </c>
    </row>
    <row r="4" spans="1:6" x14ac:dyDescent="0.15">
      <c r="A4" s="10">
        <v>2</v>
      </c>
      <c r="B4" s="10" t="s">
        <v>17</v>
      </c>
      <c r="C4" s="10">
        <v>40</v>
      </c>
      <c r="D4" s="10"/>
    </row>
    <row r="5" spans="1:6" x14ac:dyDescent="0.15">
      <c r="A5" s="10">
        <v>3</v>
      </c>
      <c r="B5" s="10" t="s">
        <v>16</v>
      </c>
      <c r="C5" s="10">
        <v>60</v>
      </c>
      <c r="D5" s="10"/>
      <c r="F5" s="3" t="s">
        <v>21</v>
      </c>
    </row>
    <row r="6" spans="1:6" x14ac:dyDescent="0.15">
      <c r="A6" s="10">
        <v>4</v>
      </c>
      <c r="B6" s="10" t="s">
        <v>16</v>
      </c>
      <c r="C6" s="10"/>
      <c r="D6" s="10" t="s">
        <v>22</v>
      </c>
      <c r="F6" s="10">
        <f>DCOUNT(A2:D10,,F2:F3)</f>
        <v>5</v>
      </c>
    </row>
    <row r="7" spans="1:6" x14ac:dyDescent="0.15">
      <c r="A7" s="10">
        <v>5</v>
      </c>
      <c r="B7" s="10" t="s">
        <v>17</v>
      </c>
      <c r="C7" s="10">
        <v>50</v>
      </c>
      <c r="D7" s="10"/>
      <c r="F7" s="3" t="s">
        <v>18</v>
      </c>
    </row>
    <row r="8" spans="1:6" x14ac:dyDescent="0.15">
      <c r="A8" s="10">
        <v>6</v>
      </c>
      <c r="B8" s="10" t="s">
        <v>16</v>
      </c>
      <c r="C8" s="10">
        <v>70</v>
      </c>
      <c r="D8" s="10"/>
      <c r="F8" s="10">
        <f>DCOUNT(A2:D10,C2,F2:F3)</f>
        <v>4</v>
      </c>
    </row>
    <row r="9" spans="1:6" x14ac:dyDescent="0.15">
      <c r="A9" s="10">
        <v>7</v>
      </c>
      <c r="B9" s="10" t="s">
        <v>17</v>
      </c>
      <c r="C9" s="10"/>
      <c r="D9" s="10" t="s">
        <v>27</v>
      </c>
      <c r="F9" s="3" t="s">
        <v>25</v>
      </c>
    </row>
    <row r="10" spans="1:6" x14ac:dyDescent="0.15">
      <c r="A10" s="10">
        <v>8</v>
      </c>
      <c r="B10" s="10" t="s">
        <v>16</v>
      </c>
      <c r="C10" s="10">
        <v>90</v>
      </c>
      <c r="D10" s="10"/>
      <c r="F10" s="10">
        <f>DCOUNTA(A2:D10,D2,F2:F3)</f>
        <v>1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Sheet1_手順2</vt:lpstr>
      <vt:lpstr>Sheet1_手順3</vt:lpstr>
      <vt:lpstr>Sheet1_手順4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2010-11-09T06:19:25Z</dcterms:created>
  <dcterms:modified xsi:type="dcterms:W3CDTF">2011-03-01T02:26:49Z</dcterms:modified>
</cp:coreProperties>
</file>