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Sheet1" sheetId="5" r:id="rId1"/>
    <sheet name="Sheet2" sheetId="2" r:id="rId2"/>
    <sheet name="Sheet3" sheetId="7" r:id="rId3"/>
    <sheet name="Sheet4" sheetId="3" r:id="rId4"/>
    <sheet name="Sheet5" sheetId="8" r:id="rId5"/>
    <sheet name="Sheet6" sheetId="1" r:id="rId6"/>
  </sheets>
  <calcPr calcId="144525"/>
</workbook>
</file>

<file path=xl/calcChain.xml><?xml version="1.0" encoding="utf-8"?>
<calcChain xmlns="http://schemas.openxmlformats.org/spreadsheetml/2006/main">
  <c r="G7" i="5" l="1"/>
  <c r="F5" i="8" l="1"/>
  <c r="F4" i="8"/>
  <c r="D13" i="8"/>
  <c r="D12" i="8"/>
  <c r="D11" i="8"/>
  <c r="D10" i="8"/>
  <c r="D9" i="8"/>
  <c r="D8" i="8"/>
  <c r="D7" i="8"/>
  <c r="D6" i="8"/>
  <c r="D5" i="8"/>
  <c r="D4" i="8"/>
  <c r="F5" i="7"/>
  <c r="F4" i="7"/>
  <c r="F5" i="2"/>
  <c r="F4" i="2"/>
  <c r="E13" i="5"/>
  <c r="E12" i="5"/>
  <c r="E11" i="5"/>
  <c r="E10" i="5"/>
  <c r="E9" i="5"/>
  <c r="E8" i="5"/>
  <c r="E7" i="5"/>
  <c r="E6" i="5"/>
  <c r="E5" i="5"/>
  <c r="G4" i="5"/>
  <c r="E4" i="5"/>
  <c r="D5" i="3"/>
  <c r="D6" i="3"/>
  <c r="D7" i="3"/>
  <c r="D8" i="3"/>
  <c r="D9" i="3"/>
  <c r="D10" i="3"/>
  <c r="D11" i="3"/>
  <c r="D12" i="3"/>
  <c r="D13" i="3"/>
  <c r="D4" i="3"/>
  <c r="F4" i="3" l="1"/>
  <c r="E5" i="1" l="1"/>
</calcChain>
</file>

<file path=xl/sharedStrings.xml><?xml version="1.0" encoding="utf-8"?>
<sst xmlns="http://schemas.openxmlformats.org/spreadsheetml/2006/main" count="170" uniqueCount="34">
  <si>
    <t>埼玉県上尾市</t>
    <rPh sb="0" eb="3">
      <t>サイタマケン</t>
    </rPh>
    <rPh sb="3" eb="6">
      <t>アゲオシ</t>
    </rPh>
    <phoneticPr fontId="1"/>
  </si>
  <si>
    <t>女</t>
    <rPh sb="0" eb="1">
      <t>オンナ</t>
    </rPh>
    <phoneticPr fontId="1"/>
  </si>
  <si>
    <t>千葉県</t>
    <rPh sb="0" eb="3">
      <t>チバケン</t>
    </rPh>
    <phoneticPr fontId="1"/>
  </si>
  <si>
    <t>東京都中央区</t>
    <rPh sb="0" eb="3">
      <t>トウキョウト</t>
    </rPh>
    <rPh sb="3" eb="5">
      <t>チュウオウ</t>
    </rPh>
    <rPh sb="5" eb="6">
      <t>ク</t>
    </rPh>
    <phoneticPr fontId="1"/>
  </si>
  <si>
    <t>茨城県水戸市</t>
    <rPh sb="0" eb="3">
      <t>イバラキケン</t>
    </rPh>
    <rPh sb="3" eb="6">
      <t>ミトシ</t>
    </rPh>
    <phoneticPr fontId="1"/>
  </si>
  <si>
    <t>男</t>
    <rPh sb="0" eb="1">
      <t>オトコ</t>
    </rPh>
    <phoneticPr fontId="1"/>
  </si>
  <si>
    <t>東京都港区</t>
    <rPh sb="0" eb="3">
      <t>トウキョウト</t>
    </rPh>
    <rPh sb="3" eb="5">
      <t>ミナトク</t>
    </rPh>
    <phoneticPr fontId="1"/>
  </si>
  <si>
    <t>千葉県松戸市</t>
    <rPh sb="0" eb="3">
      <t>チバケン</t>
    </rPh>
    <rPh sb="3" eb="6">
      <t>マツドシ</t>
    </rPh>
    <phoneticPr fontId="1"/>
  </si>
  <si>
    <t>東京都多摩市</t>
    <rPh sb="0" eb="3">
      <t>トウキョウト</t>
    </rPh>
    <rPh sb="3" eb="6">
      <t>タマシ</t>
    </rPh>
    <phoneticPr fontId="1"/>
  </si>
  <si>
    <t>茨城県日立市</t>
    <rPh sb="0" eb="3">
      <t>イバラキケン</t>
    </rPh>
    <rPh sb="3" eb="6">
      <t>ヒタチシ</t>
    </rPh>
    <phoneticPr fontId="1"/>
  </si>
  <si>
    <t>埼玉県川口市</t>
    <rPh sb="0" eb="3">
      <t>サイタマケン</t>
    </rPh>
    <rPh sb="3" eb="5">
      <t>カワグチ</t>
    </rPh>
    <rPh sb="5" eb="6">
      <t>シ</t>
    </rPh>
    <phoneticPr fontId="1"/>
  </si>
  <si>
    <t>千葉県柏市</t>
    <rPh sb="0" eb="3">
      <t>チバケン</t>
    </rPh>
    <rPh sb="3" eb="5">
      <t>カシワシ</t>
    </rPh>
    <phoneticPr fontId="1"/>
  </si>
  <si>
    <t>住所</t>
    <rPh sb="0" eb="2">
      <t>ジュウショ</t>
    </rPh>
    <phoneticPr fontId="1"/>
  </si>
  <si>
    <t>性別</t>
    <rPh sb="0" eb="2">
      <t>セイベツ</t>
    </rPh>
    <phoneticPr fontId="1"/>
  </si>
  <si>
    <t>売上データベース</t>
    <rPh sb="0" eb="2">
      <t>ウリアゲ</t>
    </rPh>
    <phoneticPr fontId="1"/>
  </si>
  <si>
    <t>年齢</t>
    <rPh sb="0" eb="2">
      <t>ネンレイ</t>
    </rPh>
    <phoneticPr fontId="1"/>
  </si>
  <si>
    <t>金額</t>
    <rPh sb="0" eb="2">
      <t>キンガク</t>
    </rPh>
    <phoneticPr fontId="1"/>
  </si>
  <si>
    <t>40歳以上</t>
    <rPh sb="2" eb="3">
      <t>サイ</t>
    </rPh>
    <rPh sb="3" eb="5">
      <t>イジョウ</t>
    </rPh>
    <phoneticPr fontId="1"/>
  </si>
  <si>
    <t>女かつ</t>
    <rPh sb="0" eb="1">
      <t>オンナ</t>
    </rPh>
    <phoneticPr fontId="1"/>
  </si>
  <si>
    <t>▼40歳以上の女性</t>
    <rPh sb="3" eb="6">
      <t>サイイジョウ</t>
    </rPh>
    <rPh sb="7" eb="9">
      <t>ジョセイ</t>
    </rPh>
    <phoneticPr fontId="1"/>
  </si>
  <si>
    <t>▼東京23区の合計金額</t>
    <rPh sb="1" eb="3">
      <t>トウキョウ</t>
    </rPh>
    <rPh sb="5" eb="6">
      <t>ク</t>
    </rPh>
    <rPh sb="7" eb="9">
      <t>ゴウケイ</t>
    </rPh>
    <rPh sb="9" eb="11">
      <t>キンガク</t>
    </rPh>
    <phoneticPr fontId="1"/>
  </si>
  <si>
    <t>件</t>
    <rPh sb="0" eb="1">
      <t>ケン</t>
    </rPh>
    <phoneticPr fontId="1"/>
  </si>
  <si>
    <t>円</t>
    <rPh sb="0" eb="1">
      <t>エン</t>
    </rPh>
    <phoneticPr fontId="1"/>
  </si>
  <si>
    <t>会員区分</t>
    <rPh sb="0" eb="2">
      <t>カイイン</t>
    </rPh>
    <rPh sb="2" eb="4">
      <t>クブン</t>
    </rPh>
    <phoneticPr fontId="1"/>
  </si>
  <si>
    <t>一般</t>
    <rPh sb="0" eb="2">
      <t>イッパン</t>
    </rPh>
    <phoneticPr fontId="1"/>
  </si>
  <si>
    <t>ゴールド</t>
    <phoneticPr fontId="1"/>
  </si>
  <si>
    <t>シルバー</t>
    <phoneticPr fontId="1"/>
  </si>
  <si>
    <t>▼ゴールドまたはシルバー</t>
    <phoneticPr fontId="1"/>
  </si>
  <si>
    <r>
      <t>女</t>
    </r>
    <r>
      <rPr>
        <sz val="9"/>
        <color theme="1"/>
        <rFont val="ＭＳ Ｐゴシック"/>
        <family val="3"/>
        <charset val="128"/>
        <scheme val="minor"/>
      </rPr>
      <t>または</t>
    </r>
    <rPh sb="0" eb="1">
      <t>オンナ</t>
    </rPh>
    <phoneticPr fontId="1"/>
  </si>
  <si>
    <t>ゴールド</t>
    <phoneticPr fontId="1"/>
  </si>
  <si>
    <t>▼女性またはゴールド</t>
    <rPh sb="1" eb="3">
      <t>ジョセイ</t>
    </rPh>
    <phoneticPr fontId="1"/>
  </si>
  <si>
    <t>▼30歳以上50歳未満</t>
    <rPh sb="3" eb="6">
      <t>サイイジョウ</t>
    </rPh>
    <rPh sb="8" eb="11">
      <t>サイミマン</t>
    </rPh>
    <phoneticPr fontId="1"/>
  </si>
  <si>
    <t>円</t>
    <rPh sb="0" eb="1">
      <t>エン</t>
    </rPh>
    <phoneticPr fontId="1"/>
  </si>
  <si>
    <t>▼セルE4の文字で始まる住所</t>
    <rPh sb="6" eb="8">
      <t>モジ</t>
    </rPh>
    <rPh sb="9" eb="10">
      <t>ハジ</t>
    </rPh>
    <rPh sb="12" eb="14">
      <t>ジュウショ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</si>
</sst>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3">
    <xf numFmtId="0" fontId="0" fillId="0" borderId="0">
      <alignment vertical="center"/>
    </xf>
    <xf numFmtId="6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6" fontId="0" fillId="0" borderId="2" xfId="1" applyFont="1" applyFill="1" applyBorder="1">
      <alignment vertical="center"/>
    </xf>
    <xf numFmtId="0" fontId="0" fillId="0" borderId="0" xfId="0" applyAlignment="1">
      <alignment horizontal="center" vertical="center"/>
    </xf>
    <xf numFmtId="38" fontId="0" fillId="2" borderId="1" xfId="2" applyFont="1" applyFill="1" applyBorder="1">
      <alignment vertical="center"/>
    </xf>
    <xf numFmtId="0" fontId="2" fillId="0" borderId="0" xfId="0" applyFont="1" applyAlignment="1">
      <alignment horizontal="center" vertical="center"/>
    </xf>
  </cellXfs>
  <cellStyles count="3">
    <cellStyle name="桁区切り" xfId="2" builtinId="6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sqref="A1:D1"/>
    </sheetView>
  </sheetViews>
  <sheetFormatPr defaultRowHeight="13.5" x14ac:dyDescent="0.15"/>
  <cols>
    <col min="1" max="2" width="6.25" customWidth="1"/>
    <col min="3" max="3" width="13.125" customWidth="1"/>
    <col min="4" max="5" width="9.375" customWidth="1"/>
    <col min="6" max="6" width="3.75" customWidth="1"/>
  </cols>
  <sheetData>
    <row r="1" spans="1:8" x14ac:dyDescent="0.15">
      <c r="A1" s="12" t="s">
        <v>14</v>
      </c>
      <c r="B1" s="12"/>
      <c r="C1" s="12"/>
      <c r="D1" s="12"/>
    </row>
    <row r="2" spans="1:8" x14ac:dyDescent="0.15">
      <c r="E2" s="10" t="s">
        <v>18</v>
      </c>
    </row>
    <row r="3" spans="1:8" x14ac:dyDescent="0.15">
      <c r="A3" s="7" t="s">
        <v>13</v>
      </c>
      <c r="B3" s="7" t="s">
        <v>15</v>
      </c>
      <c r="C3" s="6" t="s">
        <v>12</v>
      </c>
      <c r="D3" s="7" t="s">
        <v>16</v>
      </c>
      <c r="E3" s="10" t="s">
        <v>17</v>
      </c>
      <c r="G3" s="5" t="s">
        <v>19</v>
      </c>
    </row>
    <row r="4" spans="1:8" x14ac:dyDescent="0.15">
      <c r="A4" s="3" t="s">
        <v>5</v>
      </c>
      <c r="B4" s="8">
        <v>25</v>
      </c>
      <c r="C4" s="2" t="s">
        <v>6</v>
      </c>
      <c r="D4" s="9">
        <v>4000</v>
      </c>
      <c r="E4" t="b">
        <f>AND(A4="女",B4&gt;=40)</f>
        <v>0</v>
      </c>
      <c r="G4" s="1">
        <f>COUNTIF(E4:E13,TRUE)</f>
        <v>3</v>
      </c>
      <c r="H4" t="s">
        <v>21</v>
      </c>
    </row>
    <row r="5" spans="1:8" x14ac:dyDescent="0.15">
      <c r="A5" s="3" t="s">
        <v>5</v>
      </c>
      <c r="B5" s="8">
        <v>55</v>
      </c>
      <c r="C5" s="2" t="s">
        <v>11</v>
      </c>
      <c r="D5" s="9">
        <v>34700</v>
      </c>
      <c r="E5" t="b">
        <f t="shared" ref="E5:E13" si="0">AND(A5="女",B5&gt;=40)</f>
        <v>0</v>
      </c>
    </row>
    <row r="6" spans="1:8" x14ac:dyDescent="0.15">
      <c r="A6" s="3" t="s">
        <v>1</v>
      </c>
      <c r="B6" s="8">
        <v>40</v>
      </c>
      <c r="C6" s="2" t="s">
        <v>10</v>
      </c>
      <c r="D6" s="9">
        <v>48000</v>
      </c>
      <c r="E6" t="b">
        <f t="shared" si="0"/>
        <v>1</v>
      </c>
      <c r="G6" s="5" t="s">
        <v>20</v>
      </c>
    </row>
    <row r="7" spans="1:8" x14ac:dyDescent="0.15">
      <c r="A7" s="3" t="s">
        <v>5</v>
      </c>
      <c r="B7" s="8">
        <v>25</v>
      </c>
      <c r="C7" s="2" t="s">
        <v>9</v>
      </c>
      <c r="D7" s="9">
        <v>38700</v>
      </c>
      <c r="E7" t="b">
        <f t="shared" si="0"/>
        <v>0</v>
      </c>
      <c r="G7" s="11">
        <f>SUMIF(C4:C13,"東京都*区",D4:D13)</f>
        <v>93700</v>
      </c>
      <c r="H7" t="s">
        <v>22</v>
      </c>
    </row>
    <row r="8" spans="1:8" x14ac:dyDescent="0.15">
      <c r="A8" s="3" t="s">
        <v>1</v>
      </c>
      <c r="B8" s="8">
        <v>31</v>
      </c>
      <c r="C8" s="2" t="s">
        <v>8</v>
      </c>
      <c r="D8" s="9">
        <v>79500</v>
      </c>
      <c r="E8" t="b">
        <f t="shared" si="0"/>
        <v>0</v>
      </c>
    </row>
    <row r="9" spans="1:8" x14ac:dyDescent="0.15">
      <c r="A9" s="3" t="s">
        <v>1</v>
      </c>
      <c r="B9" s="8">
        <v>52</v>
      </c>
      <c r="C9" s="2" t="s">
        <v>7</v>
      </c>
      <c r="D9" s="9">
        <v>50400</v>
      </c>
      <c r="E9" t="b">
        <f t="shared" si="0"/>
        <v>1</v>
      </c>
    </row>
    <row r="10" spans="1:8" x14ac:dyDescent="0.15">
      <c r="A10" s="3" t="s">
        <v>5</v>
      </c>
      <c r="B10" s="8">
        <v>19</v>
      </c>
      <c r="C10" s="2" t="s">
        <v>6</v>
      </c>
      <c r="D10" s="9">
        <v>2500</v>
      </c>
      <c r="E10" t="b">
        <f t="shared" si="0"/>
        <v>0</v>
      </c>
    </row>
    <row r="11" spans="1:8" x14ac:dyDescent="0.15">
      <c r="A11" s="3" t="s">
        <v>5</v>
      </c>
      <c r="B11" s="8">
        <v>30</v>
      </c>
      <c r="C11" s="2" t="s">
        <v>4</v>
      </c>
      <c r="D11" s="9">
        <v>56500</v>
      </c>
      <c r="E11" t="b">
        <f t="shared" si="0"/>
        <v>0</v>
      </c>
    </row>
    <row r="12" spans="1:8" x14ac:dyDescent="0.15">
      <c r="A12" s="3" t="s">
        <v>1</v>
      </c>
      <c r="B12" s="8">
        <v>43</v>
      </c>
      <c r="C12" s="2" t="s">
        <v>3</v>
      </c>
      <c r="D12" s="9">
        <v>87200</v>
      </c>
      <c r="E12" t="b">
        <f t="shared" si="0"/>
        <v>1</v>
      </c>
    </row>
    <row r="13" spans="1:8" x14ac:dyDescent="0.15">
      <c r="A13" s="3" t="s">
        <v>1</v>
      </c>
      <c r="B13" s="8">
        <v>36</v>
      </c>
      <c r="C13" s="2" t="s">
        <v>0</v>
      </c>
      <c r="D13" s="9">
        <v>18500</v>
      </c>
      <c r="E13" t="b">
        <f t="shared" si="0"/>
        <v>0</v>
      </c>
    </row>
  </sheetData>
  <mergeCells count="1">
    <mergeCell ref="A1:D1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D1"/>
    </sheetView>
  </sheetViews>
  <sheetFormatPr defaultRowHeight="13.5" x14ac:dyDescent="0.15"/>
  <cols>
    <col min="1" max="2" width="6.25" customWidth="1"/>
    <col min="3" max="3" width="13.125" customWidth="1"/>
    <col min="4" max="4" width="9.375" customWidth="1"/>
    <col min="5" max="5" width="3.75" customWidth="1"/>
  </cols>
  <sheetData>
    <row r="1" spans="1:7" x14ac:dyDescent="0.15">
      <c r="A1" s="12" t="s">
        <v>14</v>
      </c>
      <c r="B1" s="12"/>
      <c r="C1" s="12"/>
      <c r="D1" s="12"/>
    </row>
    <row r="3" spans="1:7" x14ac:dyDescent="0.15">
      <c r="A3" s="7" t="s">
        <v>13</v>
      </c>
      <c r="B3" s="7" t="s">
        <v>15</v>
      </c>
      <c r="C3" s="6" t="s">
        <v>12</v>
      </c>
      <c r="D3" s="7" t="s">
        <v>16</v>
      </c>
      <c r="F3" s="5" t="s">
        <v>31</v>
      </c>
    </row>
    <row r="4" spans="1:7" x14ac:dyDescent="0.15">
      <c r="A4" s="3" t="s">
        <v>5</v>
      </c>
      <c r="B4" s="8">
        <v>25</v>
      </c>
      <c r="C4" s="2" t="s">
        <v>6</v>
      </c>
      <c r="D4" s="9">
        <v>4000</v>
      </c>
      <c r="F4" s="1">
        <f>COUNTIF(B4:B13,"&lt;=50")-COUNTIF(B4:B13,"&lt;30")</f>
        <v>5</v>
      </c>
      <c r="G4" t="s">
        <v>21</v>
      </c>
    </row>
    <row r="5" spans="1:7" x14ac:dyDescent="0.15">
      <c r="A5" s="3" t="s">
        <v>5</v>
      </c>
      <c r="B5" s="8">
        <v>55</v>
      </c>
      <c r="C5" s="2" t="s">
        <v>11</v>
      </c>
      <c r="D5" s="9">
        <v>34700</v>
      </c>
      <c r="F5" s="11">
        <f>SUMIF(B4:B13,"&lt;=50",D4:D13)-SUMIF(B4:B13,"&lt;30",D4:D13)</f>
        <v>289700</v>
      </c>
      <c r="G5" t="s">
        <v>22</v>
      </c>
    </row>
    <row r="6" spans="1:7" x14ac:dyDescent="0.15">
      <c r="A6" s="3" t="s">
        <v>1</v>
      </c>
      <c r="B6" s="8">
        <v>40</v>
      </c>
      <c r="C6" s="2" t="s">
        <v>10</v>
      </c>
      <c r="D6" s="9">
        <v>48000</v>
      </c>
    </row>
    <row r="7" spans="1:7" x14ac:dyDescent="0.15">
      <c r="A7" s="3" t="s">
        <v>5</v>
      </c>
      <c r="B7" s="8">
        <v>25</v>
      </c>
      <c r="C7" s="2" t="s">
        <v>9</v>
      </c>
      <c r="D7" s="9">
        <v>38700</v>
      </c>
    </row>
    <row r="8" spans="1:7" x14ac:dyDescent="0.15">
      <c r="A8" s="3" t="s">
        <v>1</v>
      </c>
      <c r="B8" s="8">
        <v>31</v>
      </c>
      <c r="C8" s="2" t="s">
        <v>8</v>
      </c>
      <c r="D8" s="9">
        <v>79500</v>
      </c>
    </row>
    <row r="9" spans="1:7" x14ac:dyDescent="0.15">
      <c r="A9" s="3" t="s">
        <v>1</v>
      </c>
      <c r="B9" s="8">
        <v>52</v>
      </c>
      <c r="C9" s="2" t="s">
        <v>7</v>
      </c>
      <c r="D9" s="9">
        <v>50400</v>
      </c>
    </row>
    <row r="10" spans="1:7" x14ac:dyDescent="0.15">
      <c r="A10" s="3" t="s">
        <v>5</v>
      </c>
      <c r="B10" s="8">
        <v>19</v>
      </c>
      <c r="C10" s="2" t="s">
        <v>6</v>
      </c>
      <c r="D10" s="9">
        <v>2500</v>
      </c>
    </row>
    <row r="11" spans="1:7" x14ac:dyDescent="0.15">
      <c r="A11" s="3" t="s">
        <v>5</v>
      </c>
      <c r="B11" s="8">
        <v>30</v>
      </c>
      <c r="C11" s="2" t="s">
        <v>4</v>
      </c>
      <c r="D11" s="9">
        <v>56500</v>
      </c>
    </row>
    <row r="12" spans="1:7" x14ac:dyDescent="0.15">
      <c r="A12" s="3" t="s">
        <v>1</v>
      </c>
      <c r="B12" s="8">
        <v>43</v>
      </c>
      <c r="C12" s="2" t="s">
        <v>3</v>
      </c>
      <c r="D12" s="9">
        <v>87200</v>
      </c>
    </row>
    <row r="13" spans="1:7" x14ac:dyDescent="0.15">
      <c r="A13" s="3" t="s">
        <v>1</v>
      </c>
      <c r="B13" s="8">
        <v>36</v>
      </c>
      <c r="C13" s="2" t="s">
        <v>0</v>
      </c>
      <c r="D13" s="9">
        <v>18500</v>
      </c>
    </row>
  </sheetData>
  <mergeCells count="1">
    <mergeCell ref="A1:D1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D1"/>
    </sheetView>
  </sheetViews>
  <sheetFormatPr defaultRowHeight="13.5" x14ac:dyDescent="0.15"/>
  <cols>
    <col min="1" max="2" width="6.25" customWidth="1"/>
    <col min="3" max="3" width="13.125" customWidth="1"/>
    <col min="4" max="4" width="9.375" customWidth="1"/>
    <col min="5" max="5" width="3.75" customWidth="1"/>
  </cols>
  <sheetData>
    <row r="1" spans="1:7" x14ac:dyDescent="0.15">
      <c r="A1" s="12" t="s">
        <v>14</v>
      </c>
      <c r="B1" s="12"/>
      <c r="C1" s="12"/>
      <c r="D1" s="12"/>
    </row>
    <row r="3" spans="1:7" x14ac:dyDescent="0.15">
      <c r="A3" s="7" t="s">
        <v>13</v>
      </c>
      <c r="B3" s="7" t="s">
        <v>15</v>
      </c>
      <c r="C3" s="6" t="s">
        <v>12</v>
      </c>
      <c r="D3" s="7" t="s">
        <v>16</v>
      </c>
      <c r="F3" s="5" t="s">
        <v>19</v>
      </c>
    </row>
    <row r="4" spans="1:7" x14ac:dyDescent="0.15">
      <c r="A4" s="3" t="s">
        <v>5</v>
      </c>
      <c r="B4" s="8">
        <v>25</v>
      </c>
      <c r="C4" s="2" t="s">
        <v>6</v>
      </c>
      <c r="D4" s="9">
        <v>4000</v>
      </c>
      <c r="F4" s="1">
        <f>COUNTIFS(A4:A13,"女",B4:B13,"&gt;=40")</f>
        <v>3</v>
      </c>
      <c r="G4" t="s">
        <v>21</v>
      </c>
    </row>
    <row r="5" spans="1:7" x14ac:dyDescent="0.15">
      <c r="A5" s="3" t="s">
        <v>5</v>
      </c>
      <c r="B5" s="8">
        <v>55</v>
      </c>
      <c r="C5" s="2" t="s">
        <v>11</v>
      </c>
      <c r="D5" s="9">
        <v>34700</v>
      </c>
      <c r="F5" s="11">
        <f>SUMIFS(D4:D13,A4:A13,"女",B4:B13,"&gt;=40")</f>
        <v>185600</v>
      </c>
      <c r="G5" t="s">
        <v>22</v>
      </c>
    </row>
    <row r="6" spans="1:7" x14ac:dyDescent="0.15">
      <c r="A6" s="3" t="s">
        <v>1</v>
      </c>
      <c r="B6" s="8">
        <v>40</v>
      </c>
      <c r="C6" s="2" t="s">
        <v>10</v>
      </c>
      <c r="D6" s="9">
        <v>48000</v>
      </c>
    </row>
    <row r="7" spans="1:7" x14ac:dyDescent="0.15">
      <c r="A7" s="3" t="s">
        <v>5</v>
      </c>
      <c r="B7" s="8">
        <v>25</v>
      </c>
      <c r="C7" s="2" t="s">
        <v>9</v>
      </c>
      <c r="D7" s="9">
        <v>38700</v>
      </c>
    </row>
    <row r="8" spans="1:7" x14ac:dyDescent="0.15">
      <c r="A8" s="3" t="s">
        <v>1</v>
      </c>
      <c r="B8" s="8">
        <v>31</v>
      </c>
      <c r="C8" s="2" t="s">
        <v>8</v>
      </c>
      <c r="D8" s="9">
        <v>79500</v>
      </c>
    </row>
    <row r="9" spans="1:7" x14ac:dyDescent="0.15">
      <c r="A9" s="3" t="s">
        <v>1</v>
      </c>
      <c r="B9" s="8">
        <v>52</v>
      </c>
      <c r="C9" s="2" t="s">
        <v>7</v>
      </c>
      <c r="D9" s="9">
        <v>50400</v>
      </c>
    </row>
    <row r="10" spans="1:7" x14ac:dyDescent="0.15">
      <c r="A10" s="3" t="s">
        <v>5</v>
      </c>
      <c r="B10" s="8">
        <v>19</v>
      </c>
      <c r="C10" s="2" t="s">
        <v>6</v>
      </c>
      <c r="D10" s="9">
        <v>2500</v>
      </c>
    </row>
    <row r="11" spans="1:7" x14ac:dyDescent="0.15">
      <c r="A11" s="3" t="s">
        <v>5</v>
      </c>
      <c r="B11" s="8">
        <v>30</v>
      </c>
      <c r="C11" s="2" t="s">
        <v>4</v>
      </c>
      <c r="D11" s="9">
        <v>56500</v>
      </c>
    </row>
    <row r="12" spans="1:7" x14ac:dyDescent="0.15">
      <c r="A12" s="3" t="s">
        <v>1</v>
      </c>
      <c r="B12" s="8">
        <v>43</v>
      </c>
      <c r="C12" s="2" t="s">
        <v>3</v>
      </c>
      <c r="D12" s="9">
        <v>87200</v>
      </c>
    </row>
    <row r="13" spans="1:7" x14ac:dyDescent="0.15">
      <c r="A13" s="3" t="s">
        <v>1</v>
      </c>
      <c r="B13" s="8">
        <v>36</v>
      </c>
      <c r="C13" s="2" t="s">
        <v>0</v>
      </c>
      <c r="D13" s="9">
        <v>18500</v>
      </c>
    </row>
  </sheetData>
  <mergeCells count="1">
    <mergeCell ref="A1:D1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C1"/>
    </sheetView>
  </sheetViews>
  <sheetFormatPr defaultRowHeight="13.5" x14ac:dyDescent="0.15"/>
  <cols>
    <col min="1" max="1" width="6.25" customWidth="1"/>
    <col min="2" max="2" width="10" customWidth="1"/>
    <col min="3" max="3" width="9.375" customWidth="1"/>
    <col min="4" max="4" width="8.75" customWidth="1"/>
    <col min="5" max="5" width="3.75" customWidth="1"/>
  </cols>
  <sheetData>
    <row r="1" spans="1:7" x14ac:dyDescent="0.15">
      <c r="A1" s="12" t="s">
        <v>14</v>
      </c>
      <c r="B1" s="12"/>
      <c r="C1" s="12"/>
    </row>
    <row r="2" spans="1:7" x14ac:dyDescent="0.15">
      <c r="D2" s="10" t="s">
        <v>28</v>
      </c>
    </row>
    <row r="3" spans="1:7" x14ac:dyDescent="0.15">
      <c r="A3" s="7" t="s">
        <v>13</v>
      </c>
      <c r="B3" s="6" t="s">
        <v>23</v>
      </c>
      <c r="C3" s="7" t="s">
        <v>16</v>
      </c>
      <c r="D3" s="10" t="s">
        <v>29</v>
      </c>
      <c r="F3" s="5" t="s">
        <v>30</v>
      </c>
    </row>
    <row r="4" spans="1:7" x14ac:dyDescent="0.15">
      <c r="A4" s="3" t="s">
        <v>5</v>
      </c>
      <c r="B4" s="8" t="s">
        <v>24</v>
      </c>
      <c r="C4" s="9">
        <v>4000</v>
      </c>
      <c r="D4" t="b">
        <f>OR(A4="女",B4="ゴールド")</f>
        <v>0</v>
      </c>
      <c r="F4" s="1">
        <f>COUNTIF(D4:D13,TRUE)</f>
        <v>6</v>
      </c>
      <c r="G4" t="s">
        <v>21</v>
      </c>
    </row>
    <row r="5" spans="1:7" x14ac:dyDescent="0.15">
      <c r="A5" s="3" t="s">
        <v>5</v>
      </c>
      <c r="B5" s="8" t="s">
        <v>25</v>
      </c>
      <c r="C5" s="9">
        <v>34700</v>
      </c>
      <c r="D5" t="b">
        <f t="shared" ref="D5:D13" si="0">OR(A5="女",B5="ゴールド")</f>
        <v>1</v>
      </c>
    </row>
    <row r="6" spans="1:7" x14ac:dyDescent="0.15">
      <c r="A6" s="3" t="s">
        <v>1</v>
      </c>
      <c r="B6" s="8" t="s">
        <v>26</v>
      </c>
      <c r="C6" s="9">
        <v>48000</v>
      </c>
      <c r="D6" t="b">
        <f t="shared" si="0"/>
        <v>1</v>
      </c>
    </row>
    <row r="7" spans="1:7" x14ac:dyDescent="0.15">
      <c r="A7" s="3" t="s">
        <v>5</v>
      </c>
      <c r="B7" s="8" t="s">
        <v>24</v>
      </c>
      <c r="C7" s="9">
        <v>38700</v>
      </c>
      <c r="D7" t="b">
        <f t="shared" si="0"/>
        <v>0</v>
      </c>
    </row>
    <row r="8" spans="1:7" x14ac:dyDescent="0.15">
      <c r="A8" s="3" t="s">
        <v>1</v>
      </c>
      <c r="B8" s="8" t="s">
        <v>26</v>
      </c>
      <c r="C8" s="9">
        <v>79500</v>
      </c>
      <c r="D8" t="b">
        <f t="shared" si="0"/>
        <v>1</v>
      </c>
    </row>
    <row r="9" spans="1:7" x14ac:dyDescent="0.15">
      <c r="A9" s="3" t="s">
        <v>1</v>
      </c>
      <c r="B9" s="8" t="s">
        <v>25</v>
      </c>
      <c r="C9" s="9">
        <v>50400</v>
      </c>
      <c r="D9" t="b">
        <f t="shared" si="0"/>
        <v>1</v>
      </c>
    </row>
    <row r="10" spans="1:7" x14ac:dyDescent="0.15">
      <c r="A10" s="3" t="s">
        <v>5</v>
      </c>
      <c r="B10" s="8" t="s">
        <v>24</v>
      </c>
      <c r="C10" s="9">
        <v>2500</v>
      </c>
      <c r="D10" t="b">
        <f t="shared" si="0"/>
        <v>0</v>
      </c>
    </row>
    <row r="11" spans="1:7" x14ac:dyDescent="0.15">
      <c r="A11" s="3" t="s">
        <v>5</v>
      </c>
      <c r="B11" s="8" t="s">
        <v>24</v>
      </c>
      <c r="C11" s="9">
        <v>56500</v>
      </c>
      <c r="D11" t="b">
        <f t="shared" si="0"/>
        <v>0</v>
      </c>
    </row>
    <row r="12" spans="1:7" x14ac:dyDescent="0.15">
      <c r="A12" s="3" t="s">
        <v>1</v>
      </c>
      <c r="B12" s="8" t="s">
        <v>25</v>
      </c>
      <c r="C12" s="9">
        <v>87200</v>
      </c>
      <c r="D12" t="b">
        <f t="shared" si="0"/>
        <v>1</v>
      </c>
    </row>
    <row r="13" spans="1:7" x14ac:dyDescent="0.15">
      <c r="A13" s="3" t="s">
        <v>1</v>
      </c>
      <c r="B13" s="8" t="s">
        <v>26</v>
      </c>
      <c r="C13" s="9">
        <v>18500</v>
      </c>
      <c r="D13" t="b">
        <f t="shared" si="0"/>
        <v>1</v>
      </c>
    </row>
  </sheetData>
  <mergeCells count="1">
    <mergeCell ref="A1:C1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C1"/>
    </sheetView>
  </sheetViews>
  <sheetFormatPr defaultRowHeight="13.5" x14ac:dyDescent="0.15"/>
  <cols>
    <col min="1" max="1" width="6.25" customWidth="1"/>
    <col min="2" max="2" width="10" customWidth="1"/>
    <col min="3" max="3" width="9.375" customWidth="1"/>
    <col min="4" max="4" width="8.75" customWidth="1"/>
    <col min="5" max="5" width="3.75" customWidth="1"/>
  </cols>
  <sheetData>
    <row r="1" spans="1:7" x14ac:dyDescent="0.15">
      <c r="A1" s="12" t="s">
        <v>14</v>
      </c>
      <c r="B1" s="12"/>
      <c r="C1" s="12"/>
    </row>
    <row r="2" spans="1:7" x14ac:dyDescent="0.15">
      <c r="D2" s="10" t="s">
        <v>28</v>
      </c>
    </row>
    <row r="3" spans="1:7" x14ac:dyDescent="0.15">
      <c r="A3" s="7" t="s">
        <v>13</v>
      </c>
      <c r="B3" s="6" t="s">
        <v>23</v>
      </c>
      <c r="C3" s="7" t="s">
        <v>16</v>
      </c>
      <c r="D3" s="10" t="s">
        <v>29</v>
      </c>
      <c r="F3" s="5" t="s">
        <v>27</v>
      </c>
    </row>
    <row r="4" spans="1:7" x14ac:dyDescent="0.15">
      <c r="A4" s="3" t="s">
        <v>5</v>
      </c>
      <c r="B4" s="8" t="s">
        <v>24</v>
      </c>
      <c r="C4" s="9">
        <v>4000</v>
      </c>
      <c r="D4" t="b">
        <f>OR(A4="女",B4="ゴールド")</f>
        <v>0</v>
      </c>
      <c r="F4" s="1">
        <f>COUNTIF(B4:B13,"ゴールド")+COUNTIF(B4:B13,"シルバー")</f>
        <v>6</v>
      </c>
      <c r="G4" t="s">
        <v>21</v>
      </c>
    </row>
    <row r="5" spans="1:7" x14ac:dyDescent="0.15">
      <c r="A5" s="3" t="s">
        <v>5</v>
      </c>
      <c r="B5" s="8" t="s">
        <v>25</v>
      </c>
      <c r="C5" s="9">
        <v>34700</v>
      </c>
      <c r="D5" t="b">
        <f t="shared" ref="D5:D13" si="0">OR(A5="女",B5="ゴールド")</f>
        <v>1</v>
      </c>
      <c r="F5" s="11">
        <f>SUMIF(B4:B13,"ゴールド",C4:C13)+SUMIF(B4:B13,"シルバー",C4:C13)</f>
        <v>318300</v>
      </c>
      <c r="G5" t="s">
        <v>32</v>
      </c>
    </row>
    <row r="6" spans="1:7" x14ac:dyDescent="0.15">
      <c r="A6" s="3" t="s">
        <v>1</v>
      </c>
      <c r="B6" s="8" t="s">
        <v>26</v>
      </c>
      <c r="C6" s="9">
        <v>48000</v>
      </c>
      <c r="D6" t="b">
        <f t="shared" si="0"/>
        <v>1</v>
      </c>
    </row>
    <row r="7" spans="1:7" x14ac:dyDescent="0.15">
      <c r="A7" s="3" t="s">
        <v>5</v>
      </c>
      <c r="B7" s="8" t="s">
        <v>24</v>
      </c>
      <c r="C7" s="9">
        <v>38700</v>
      </c>
      <c r="D7" t="b">
        <f t="shared" si="0"/>
        <v>0</v>
      </c>
    </row>
    <row r="8" spans="1:7" x14ac:dyDescent="0.15">
      <c r="A8" s="3" t="s">
        <v>1</v>
      </c>
      <c r="B8" s="8" t="s">
        <v>26</v>
      </c>
      <c r="C8" s="9">
        <v>79500</v>
      </c>
      <c r="D8" t="b">
        <f t="shared" si="0"/>
        <v>1</v>
      </c>
    </row>
    <row r="9" spans="1:7" x14ac:dyDescent="0.15">
      <c r="A9" s="3" t="s">
        <v>1</v>
      </c>
      <c r="B9" s="8" t="s">
        <v>25</v>
      </c>
      <c r="C9" s="9">
        <v>50400</v>
      </c>
      <c r="D9" t="b">
        <f t="shared" si="0"/>
        <v>1</v>
      </c>
    </row>
    <row r="10" spans="1:7" x14ac:dyDescent="0.15">
      <c r="A10" s="3" t="s">
        <v>5</v>
      </c>
      <c r="B10" s="8" t="s">
        <v>24</v>
      </c>
      <c r="C10" s="9">
        <v>2500</v>
      </c>
      <c r="D10" t="b">
        <f t="shared" si="0"/>
        <v>0</v>
      </c>
    </row>
    <row r="11" spans="1:7" x14ac:dyDescent="0.15">
      <c r="A11" s="3" t="s">
        <v>5</v>
      </c>
      <c r="B11" s="8" t="s">
        <v>24</v>
      </c>
      <c r="C11" s="9">
        <v>56500</v>
      </c>
      <c r="D11" t="b">
        <f t="shared" si="0"/>
        <v>0</v>
      </c>
    </row>
    <row r="12" spans="1:7" x14ac:dyDescent="0.15">
      <c r="A12" s="3" t="s">
        <v>1</v>
      </c>
      <c r="B12" s="8" t="s">
        <v>25</v>
      </c>
      <c r="C12" s="9">
        <v>87200</v>
      </c>
      <c r="D12" t="b">
        <f t="shared" si="0"/>
        <v>1</v>
      </c>
    </row>
    <row r="13" spans="1:7" x14ac:dyDescent="0.15">
      <c r="A13" s="3" t="s">
        <v>1</v>
      </c>
      <c r="B13" s="8" t="s">
        <v>26</v>
      </c>
      <c r="C13" s="9">
        <v>18500</v>
      </c>
      <c r="D13" t="b">
        <f t="shared" si="0"/>
        <v>1</v>
      </c>
    </row>
  </sheetData>
  <mergeCells count="1">
    <mergeCell ref="A1:C1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sqref="A1:C1"/>
    </sheetView>
  </sheetViews>
  <sheetFormatPr defaultRowHeight="13.5" x14ac:dyDescent="0.15"/>
  <cols>
    <col min="1" max="2" width="6.25" customWidth="1"/>
    <col min="3" max="3" width="13.125" customWidth="1"/>
    <col min="4" max="4" width="2.5" customWidth="1"/>
  </cols>
  <sheetData>
    <row r="1" spans="1:5" x14ac:dyDescent="0.15">
      <c r="A1" s="12" t="s">
        <v>14</v>
      </c>
      <c r="B1" s="12"/>
      <c r="C1" s="12"/>
    </row>
    <row r="3" spans="1:5" x14ac:dyDescent="0.15">
      <c r="A3" s="7" t="s">
        <v>13</v>
      </c>
      <c r="B3" s="7" t="s">
        <v>15</v>
      </c>
      <c r="C3" s="6" t="s">
        <v>12</v>
      </c>
      <c r="E3" s="5" t="s">
        <v>33</v>
      </c>
    </row>
    <row r="4" spans="1:5" x14ac:dyDescent="0.15">
      <c r="A4" s="3" t="s">
        <v>5</v>
      </c>
      <c r="B4" s="8">
        <v>25</v>
      </c>
      <c r="C4" s="2" t="s">
        <v>6</v>
      </c>
      <c r="E4" s="4" t="s">
        <v>2</v>
      </c>
    </row>
    <row r="5" spans="1:5" x14ac:dyDescent="0.15">
      <c r="A5" s="3" t="s">
        <v>5</v>
      </c>
      <c r="B5" s="8">
        <v>55</v>
      </c>
      <c r="C5" s="2" t="s">
        <v>11</v>
      </c>
      <c r="E5" s="1">
        <f>COUNTIF(C4:C13,E4 &amp; "*")</f>
        <v>2</v>
      </c>
    </row>
    <row r="6" spans="1:5" x14ac:dyDescent="0.15">
      <c r="A6" s="3" t="s">
        <v>1</v>
      </c>
      <c r="B6" s="8">
        <v>40</v>
      </c>
      <c r="C6" s="2" t="s">
        <v>10</v>
      </c>
    </row>
    <row r="7" spans="1:5" x14ac:dyDescent="0.15">
      <c r="A7" s="3" t="s">
        <v>5</v>
      </c>
      <c r="B7" s="8">
        <v>25</v>
      </c>
      <c r="C7" s="2" t="s">
        <v>9</v>
      </c>
    </row>
    <row r="8" spans="1:5" x14ac:dyDescent="0.15">
      <c r="A8" s="3" t="s">
        <v>1</v>
      </c>
      <c r="B8" s="8">
        <v>31</v>
      </c>
      <c r="C8" s="2" t="s">
        <v>8</v>
      </c>
    </row>
    <row r="9" spans="1:5" x14ac:dyDescent="0.15">
      <c r="A9" s="3" t="s">
        <v>1</v>
      </c>
      <c r="B9" s="8">
        <v>52</v>
      </c>
      <c r="C9" s="2" t="s">
        <v>7</v>
      </c>
    </row>
    <row r="10" spans="1:5" x14ac:dyDescent="0.15">
      <c r="A10" s="3" t="s">
        <v>5</v>
      </c>
      <c r="B10" s="8">
        <v>19</v>
      </c>
      <c r="C10" s="2" t="s">
        <v>6</v>
      </c>
    </row>
    <row r="11" spans="1:5" x14ac:dyDescent="0.15">
      <c r="A11" s="3" t="s">
        <v>5</v>
      </c>
      <c r="B11" s="8">
        <v>30</v>
      </c>
      <c r="C11" s="2" t="s">
        <v>4</v>
      </c>
    </row>
    <row r="12" spans="1:5" x14ac:dyDescent="0.15">
      <c r="A12" s="3" t="s">
        <v>1</v>
      </c>
      <c r="B12" s="8">
        <v>43</v>
      </c>
      <c r="C12" s="2" t="s">
        <v>3</v>
      </c>
    </row>
    <row r="13" spans="1:5" x14ac:dyDescent="0.15">
      <c r="A13" s="3" t="s">
        <v>1</v>
      </c>
      <c r="B13" s="8">
        <v>36</v>
      </c>
      <c r="C13" s="2" t="s">
        <v>0</v>
      </c>
    </row>
  </sheetData>
  <mergeCells count="1">
    <mergeCell ref="A1:C1"/>
  </mergeCells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2010-11-10T07:22:14Z</dcterms:created>
  <dcterms:modified xsi:type="dcterms:W3CDTF">2011-03-01T02:15:49Z</dcterms:modified>
</cp:coreProperties>
</file>