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11640"/>
  </bookViews>
  <sheets>
    <sheet name="Sheet1" sheetId="1" r:id="rId1"/>
    <sheet name="Sheet2" sheetId="2" r:id="rId2"/>
    <sheet name="Sheet3" sheetId="3" r:id="rId3"/>
    <sheet name="Sheet4" sheetId="5" r:id="rId4"/>
  </sheets>
  <calcPr calcId="144525"/>
</workbook>
</file>

<file path=xl/calcChain.xml><?xml version="1.0" encoding="utf-8"?>
<calcChain xmlns="http://schemas.openxmlformats.org/spreadsheetml/2006/main">
  <c r="H4" i="5" l="1"/>
  <c r="G4" i="5"/>
  <c r="E13" i="3"/>
  <c r="E6" i="3"/>
  <c r="E11" i="2"/>
  <c r="E9" i="3"/>
  <c r="E3" i="3"/>
  <c r="E7" i="2" l="1"/>
  <c r="E4" i="2"/>
  <c r="H4" i="1"/>
  <c r="G4" i="1"/>
  <c r="H5" i="1"/>
  <c r="H6" i="1" s="1"/>
  <c r="G5" i="1"/>
  <c r="G6" i="1" s="1"/>
</calcChain>
</file>

<file path=xl/sharedStrings.xml><?xml version="1.0" encoding="utf-8"?>
<sst xmlns="http://schemas.openxmlformats.org/spreadsheetml/2006/main" count="95" uniqueCount="27">
  <si>
    <t>注文日</t>
    <rPh sb="0" eb="2">
      <t>チュウモン</t>
    </rPh>
    <rPh sb="2" eb="3">
      <t>ビ</t>
    </rPh>
    <phoneticPr fontId="4"/>
  </si>
  <si>
    <t>性別</t>
    <rPh sb="0" eb="2">
      <t>セイベツ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</si>
  <si>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</si>
  <si>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</si>
  <si>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</si>
  <si>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</si>
  <si>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男女別集計</t>
    <rPh sb="0" eb="2">
      <t>ダンジョ</t>
    </rPh>
    <rPh sb="2" eb="3">
      <t>ベツ</t>
    </rPh>
    <rPh sb="3" eb="5">
      <t>シュウケイ</t>
    </rPh>
    <phoneticPr fontId="4"/>
  </si>
  <si>
    <t>人数</t>
    <rPh sb="0" eb="2">
      <t>ニンズウ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</si>
  <si>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</si>
  <si>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</si>
  <si>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売上データベース</t>
    <rPh sb="0" eb="2">
      <t>ウリアゲ</t>
    </rPh>
    <phoneticPr fontId="4"/>
  </si>
  <si>
    <t>会員区分</t>
    <rPh sb="0" eb="2">
      <t>カイイン</t>
    </rPh>
    <rPh sb="2" eb="4">
      <t>クブン</t>
    </rPh>
    <phoneticPr fontId="4"/>
  </si>
  <si>
    <t>ゴールド</t>
    <phoneticPr fontId="4"/>
  </si>
  <si>
    <t>一般</t>
    <rPh sb="0" eb="2">
      <t>イッパン</t>
    </rPh>
    <phoneticPr fontId="4"/>
  </si>
  <si>
    <t>ゴールド</t>
    <phoneticPr fontId="4"/>
  </si>
  <si>
    <t>ゴールド</t>
    <phoneticPr fontId="4"/>
  </si>
  <si>
    <t>シルバー</t>
    <phoneticPr fontId="4"/>
  </si>
  <si>
    <t>シルバー</t>
    <phoneticPr fontId="4"/>
  </si>
  <si>
    <t>件</t>
    <rPh sb="0" eb="1">
      <t>ケン</t>
    </rPh>
    <phoneticPr fontId="4"/>
  </si>
  <si>
    <t>▼「性別」が「男」</t>
    <rPh sb="2" eb="4">
      <t>セイベツ</t>
    </rPh>
    <rPh sb="7" eb="8">
      <t>オトコ</t>
    </rPh>
    <phoneticPr fontId="4"/>
  </si>
  <si>
    <t>▼「年齢」が 25</t>
    <rPh sb="2" eb="4">
      <t>ネンレイ</t>
    </rPh>
    <phoneticPr fontId="4"/>
  </si>
  <si>
    <t>▼「年齢」が 40以上</t>
    <rPh sb="2" eb="4">
      <t>ネンレイ</t>
    </rPh>
    <rPh sb="9" eb="11">
      <t>イジョウ</t>
    </rPh>
    <phoneticPr fontId="4"/>
  </si>
  <si>
    <t>▼「会員区分」が「一般」ではない</t>
    <rPh sb="2" eb="4">
      <t>カイイン</t>
    </rPh>
    <rPh sb="4" eb="6">
      <t>クブン</t>
    </rPh>
    <rPh sb="9" eb="11">
      <t>イッパン</t>
    </rPh>
    <phoneticPr fontId="4"/>
  </si>
  <si>
    <t>▼「注文日」が6月1日以降</t>
    <rPh sb="2" eb="5">
      <t>チュウモンビ</t>
    </rPh>
    <rPh sb="8" eb="9">
      <t>ガツ</t>
    </rPh>
    <rPh sb="10" eb="13">
      <t>ニチイコウ</t>
    </rPh>
    <phoneticPr fontId="4"/>
  </si>
  <si>
    <t>売上データベース</t>
    <rPh sb="0" eb="2">
      <t>ウリアゲ</t>
    </rPh>
    <phoneticPr fontId="4"/>
  </si>
  <si>
    <t>▼「会員区分」がセルE10の値</t>
    <rPh sb="2" eb="4">
      <t>カイイン</t>
    </rPh>
    <rPh sb="4" eb="6">
      <t>クブン</t>
    </rPh>
    <rPh sb="14" eb="15">
      <t>アタイ</t>
    </rPh>
    <phoneticPr fontId="4"/>
  </si>
  <si>
    <t>▼「年齢」がセルE12の値以上</t>
    <rPh sb="2" eb="4">
      <t>ネンレイ</t>
    </rPh>
    <rPh sb="12" eb="13">
      <t>アタイ</t>
    </rPh>
    <rPh sb="13" eb="15">
      <t>イジョウ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</si>
</sst>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0" fillId="3" borderId="2" xfId="0" applyFill="1" applyBorder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5" t="s">
        <v>10</v>
      </c>
      <c r="B1" s="15"/>
      <c r="C1" s="15"/>
      <c r="D1" s="15"/>
    </row>
    <row r="2" spans="1:8" x14ac:dyDescent="0.15">
      <c r="F2" s="1" t="s">
        <v>6</v>
      </c>
    </row>
    <row r="3" spans="1:8" x14ac:dyDescent="0.15">
      <c r="A3" s="2" t="s">
        <v>0</v>
      </c>
      <c r="B3" s="3" t="s">
        <v>1</v>
      </c>
      <c r="C3" s="3" t="s">
        <v>2</v>
      </c>
      <c r="D3" s="3" t="s">
        <v>3</v>
      </c>
      <c r="F3" s="2" t="s">
        <v>1</v>
      </c>
      <c r="G3" s="4" t="s">
        <v>4</v>
      </c>
      <c r="H3" s="4" t="s">
        <v>5</v>
      </c>
    </row>
    <row r="4" spans="1:8" x14ac:dyDescent="0.15">
      <c r="A4" s="9">
        <v>40273</v>
      </c>
      <c r="B4" s="10" t="s">
        <v>4</v>
      </c>
      <c r="C4" s="11">
        <v>25</v>
      </c>
      <c r="D4" s="12">
        <v>4000</v>
      </c>
      <c r="F4" s="2" t="s">
        <v>7</v>
      </c>
      <c r="G4" s="6">
        <f>COUNTIF($B$4:$B$13,G3)</f>
        <v>5</v>
      </c>
      <c r="H4" s="6">
        <f>COUNTIF($B$4:$B$13,H3)</f>
        <v>5</v>
      </c>
    </row>
    <row r="5" spans="1:8" x14ac:dyDescent="0.15">
      <c r="A5" s="9">
        <v>40286</v>
      </c>
      <c r="B5" s="10" t="s">
        <v>4</v>
      </c>
      <c r="C5" s="11">
        <v>55</v>
      </c>
      <c r="D5" s="12">
        <v>34700</v>
      </c>
      <c r="F5" s="2" t="s">
        <v>8</v>
      </c>
      <c r="G5" s="7">
        <f>SUMIF($B$4:$B$13,G3,$D$4:$D$13)</f>
        <v>136400</v>
      </c>
      <c r="H5" s="7">
        <f>SUMIF($B$4:$B$13,H3,$D$4:$D$13)</f>
        <v>283600</v>
      </c>
    </row>
    <row r="6" spans="1:8" x14ac:dyDescent="0.15">
      <c r="A6" s="9">
        <v>40290</v>
      </c>
      <c r="B6" s="10" t="s">
        <v>5</v>
      </c>
      <c r="C6" s="11">
        <v>40</v>
      </c>
      <c r="D6" s="12">
        <v>48000</v>
      </c>
      <c r="F6" s="2" t="s">
        <v>9</v>
      </c>
      <c r="G6" s="7">
        <f>G5/G4</f>
        <v>27280</v>
      </c>
      <c r="H6" s="7">
        <f>H5/H4</f>
        <v>56720</v>
      </c>
    </row>
    <row r="7" spans="1:8" x14ac:dyDescent="0.15">
      <c r="A7" s="9">
        <v>40308</v>
      </c>
      <c r="B7" s="10" t="s">
        <v>4</v>
      </c>
      <c r="C7" s="11">
        <v>25</v>
      </c>
      <c r="D7" s="12">
        <v>38700</v>
      </c>
    </row>
    <row r="8" spans="1:8" x14ac:dyDescent="0.15">
      <c r="A8" s="9">
        <v>40315</v>
      </c>
      <c r="B8" s="10" t="s">
        <v>5</v>
      </c>
      <c r="C8" s="11">
        <v>31</v>
      </c>
      <c r="D8" s="12">
        <v>79500</v>
      </c>
    </row>
    <row r="9" spans="1:8" x14ac:dyDescent="0.15">
      <c r="A9" s="9">
        <v>40322</v>
      </c>
      <c r="B9" s="10" t="s">
        <v>5</v>
      </c>
      <c r="C9" s="11">
        <v>52</v>
      </c>
      <c r="D9" s="12">
        <v>50400</v>
      </c>
    </row>
    <row r="10" spans="1:8" x14ac:dyDescent="0.15">
      <c r="A10" s="9">
        <v>40328</v>
      </c>
      <c r="B10" s="10" t="s">
        <v>4</v>
      </c>
      <c r="C10" s="11">
        <v>19</v>
      </c>
      <c r="D10" s="12">
        <v>2500</v>
      </c>
    </row>
    <row r="11" spans="1:8" x14ac:dyDescent="0.15">
      <c r="A11" s="9">
        <v>40341</v>
      </c>
      <c r="B11" s="10" t="s">
        <v>4</v>
      </c>
      <c r="C11" s="11">
        <v>30</v>
      </c>
      <c r="D11" s="12">
        <v>56500</v>
      </c>
    </row>
    <row r="12" spans="1:8" x14ac:dyDescent="0.15">
      <c r="A12" s="9">
        <v>40349</v>
      </c>
      <c r="B12" s="10" t="s">
        <v>5</v>
      </c>
      <c r="C12" s="11">
        <v>43</v>
      </c>
      <c r="D12" s="12">
        <v>87200</v>
      </c>
    </row>
    <row r="13" spans="1:8" x14ac:dyDescent="0.15">
      <c r="A13" s="9">
        <v>40353</v>
      </c>
      <c r="B13" s="10" t="s">
        <v>5</v>
      </c>
      <c r="C13" s="11">
        <v>36</v>
      </c>
      <c r="D13" s="12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9.375" customWidth="1"/>
    <col min="4" max="4" width="2.5" customWidth="1"/>
  </cols>
  <sheetData>
    <row r="1" spans="1:6" x14ac:dyDescent="0.15">
      <c r="A1" s="15" t="s">
        <v>24</v>
      </c>
      <c r="B1" s="15"/>
      <c r="C1" s="15"/>
    </row>
    <row r="3" spans="1:6" x14ac:dyDescent="0.15">
      <c r="A3" s="3" t="s">
        <v>1</v>
      </c>
      <c r="B3" s="3" t="s">
        <v>2</v>
      </c>
      <c r="C3" s="3" t="s">
        <v>11</v>
      </c>
      <c r="E3" s="1" t="s">
        <v>19</v>
      </c>
    </row>
    <row r="4" spans="1:6" x14ac:dyDescent="0.15">
      <c r="A4" s="10" t="s">
        <v>4</v>
      </c>
      <c r="B4" s="11">
        <v>25</v>
      </c>
      <c r="C4" s="11" t="s">
        <v>13</v>
      </c>
      <c r="E4" s="13">
        <f>COUNTIF(A4:A13,"男")</f>
        <v>5</v>
      </c>
      <c r="F4" t="s">
        <v>18</v>
      </c>
    </row>
    <row r="5" spans="1:6" x14ac:dyDescent="0.15">
      <c r="A5" s="10" t="s">
        <v>4</v>
      </c>
      <c r="B5" s="11">
        <v>55</v>
      </c>
      <c r="C5" s="11" t="s">
        <v>15</v>
      </c>
    </row>
    <row r="6" spans="1:6" x14ac:dyDescent="0.15">
      <c r="A6" s="10" t="s">
        <v>5</v>
      </c>
      <c r="B6" s="11">
        <v>40</v>
      </c>
      <c r="C6" s="11" t="s">
        <v>16</v>
      </c>
      <c r="E6" s="1" t="s">
        <v>20</v>
      </c>
    </row>
    <row r="7" spans="1:6" x14ac:dyDescent="0.15">
      <c r="A7" s="10" t="s">
        <v>4</v>
      </c>
      <c r="B7" s="11">
        <v>25</v>
      </c>
      <c r="C7" s="11" t="s">
        <v>13</v>
      </c>
      <c r="E7" s="13">
        <f>COUNTIF(B4:B13,25)</f>
        <v>2</v>
      </c>
      <c r="F7" t="s">
        <v>18</v>
      </c>
    </row>
    <row r="8" spans="1:6" x14ac:dyDescent="0.15">
      <c r="A8" s="10" t="s">
        <v>5</v>
      </c>
      <c r="B8" s="11">
        <v>31</v>
      </c>
      <c r="C8" s="11" t="s">
        <v>16</v>
      </c>
    </row>
    <row r="9" spans="1:6" x14ac:dyDescent="0.15">
      <c r="A9" s="10" t="s">
        <v>5</v>
      </c>
      <c r="B9" s="11">
        <v>52</v>
      </c>
      <c r="C9" s="11" t="s">
        <v>14</v>
      </c>
      <c r="E9" s="1" t="s">
        <v>25</v>
      </c>
    </row>
    <row r="10" spans="1:6" x14ac:dyDescent="0.15">
      <c r="A10" s="10" t="s">
        <v>4</v>
      </c>
      <c r="B10" s="11">
        <v>19</v>
      </c>
      <c r="C10" s="11" t="s">
        <v>13</v>
      </c>
      <c r="E10" s="8" t="s">
        <v>15</v>
      </c>
    </row>
    <row r="11" spans="1:6" x14ac:dyDescent="0.15">
      <c r="A11" s="10" t="s">
        <v>4</v>
      </c>
      <c r="B11" s="11">
        <v>30</v>
      </c>
      <c r="C11" s="11" t="s">
        <v>13</v>
      </c>
      <c r="E11" s="13">
        <f>COUNTIF(C4:C13,E10)</f>
        <v>3</v>
      </c>
      <c r="F11" t="s">
        <v>18</v>
      </c>
    </row>
    <row r="12" spans="1:6" x14ac:dyDescent="0.15">
      <c r="A12" s="10" t="s">
        <v>5</v>
      </c>
      <c r="B12" s="11">
        <v>43</v>
      </c>
      <c r="C12" s="11" t="s">
        <v>12</v>
      </c>
    </row>
    <row r="13" spans="1:6" x14ac:dyDescent="0.15">
      <c r="A13" s="5" t="s">
        <v>5</v>
      </c>
      <c r="B13" s="6">
        <v>36</v>
      </c>
      <c r="C13" s="11" t="s">
        <v>17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1" width="9.375" customWidth="1"/>
    <col min="2" max="2" width="6.25" customWidth="1"/>
    <col min="3" max="3" width="9.375" customWidth="1"/>
    <col min="4" max="4" width="2.5" customWidth="1"/>
  </cols>
  <sheetData>
    <row r="1" spans="1:6" x14ac:dyDescent="0.15">
      <c r="A1" s="15" t="s">
        <v>10</v>
      </c>
      <c r="B1" s="15"/>
      <c r="C1" s="15"/>
    </row>
    <row r="2" spans="1:6" x14ac:dyDescent="0.15">
      <c r="E2" s="1" t="s">
        <v>21</v>
      </c>
    </row>
    <row r="3" spans="1:6" x14ac:dyDescent="0.15">
      <c r="A3" s="2" t="s">
        <v>0</v>
      </c>
      <c r="B3" s="3" t="s">
        <v>2</v>
      </c>
      <c r="C3" s="3" t="s">
        <v>11</v>
      </c>
      <c r="E3" s="13">
        <f>COUNTIF(B4:B13,"&gt;=40")</f>
        <v>4</v>
      </c>
      <c r="F3" t="s">
        <v>18</v>
      </c>
    </row>
    <row r="4" spans="1:6" x14ac:dyDescent="0.15">
      <c r="A4" s="9">
        <v>40273</v>
      </c>
      <c r="B4" s="11">
        <v>25</v>
      </c>
      <c r="C4" s="11" t="s">
        <v>13</v>
      </c>
    </row>
    <row r="5" spans="1:6" x14ac:dyDescent="0.15">
      <c r="A5" s="9">
        <v>40286</v>
      </c>
      <c r="B5" s="11">
        <v>55</v>
      </c>
      <c r="C5" s="11" t="s">
        <v>15</v>
      </c>
      <c r="E5" s="1" t="s">
        <v>22</v>
      </c>
    </row>
    <row r="6" spans="1:6" x14ac:dyDescent="0.15">
      <c r="A6" s="9">
        <v>40290</v>
      </c>
      <c r="B6" s="11">
        <v>40</v>
      </c>
      <c r="C6" s="11" t="s">
        <v>16</v>
      </c>
      <c r="E6" s="13">
        <f>COUNTIF(C4:C13,"&lt;&gt;一般")</f>
        <v>6</v>
      </c>
      <c r="F6" t="s">
        <v>18</v>
      </c>
    </row>
    <row r="7" spans="1:6" x14ac:dyDescent="0.15">
      <c r="A7" s="9">
        <v>40308</v>
      </c>
      <c r="B7" s="11">
        <v>25</v>
      </c>
      <c r="C7" s="11" t="s">
        <v>13</v>
      </c>
    </row>
    <row r="8" spans="1:6" x14ac:dyDescent="0.15">
      <c r="A8" s="9">
        <v>40315</v>
      </c>
      <c r="B8" s="11">
        <v>31</v>
      </c>
      <c r="C8" s="11" t="s">
        <v>16</v>
      </c>
      <c r="E8" s="1" t="s">
        <v>23</v>
      </c>
    </row>
    <row r="9" spans="1:6" x14ac:dyDescent="0.15">
      <c r="A9" s="9">
        <v>40322</v>
      </c>
      <c r="B9" s="11">
        <v>52</v>
      </c>
      <c r="C9" s="11" t="s">
        <v>14</v>
      </c>
      <c r="E9" s="13">
        <f>COUNTIF(A4:A13,"&gt;=2010/6/1")</f>
        <v>3</v>
      </c>
      <c r="F9" t="s">
        <v>18</v>
      </c>
    </row>
    <row r="10" spans="1:6" x14ac:dyDescent="0.15">
      <c r="A10" s="9">
        <v>40328</v>
      </c>
      <c r="B10" s="11">
        <v>19</v>
      </c>
      <c r="C10" s="11" t="s">
        <v>13</v>
      </c>
    </row>
    <row r="11" spans="1:6" x14ac:dyDescent="0.15">
      <c r="A11" s="9">
        <v>40341</v>
      </c>
      <c r="B11" s="11">
        <v>30</v>
      </c>
      <c r="C11" s="11" t="s">
        <v>13</v>
      </c>
      <c r="E11" s="1" t="s">
        <v>26</v>
      </c>
    </row>
    <row r="12" spans="1:6" x14ac:dyDescent="0.15">
      <c r="A12" s="9">
        <v>40349</v>
      </c>
      <c r="B12" s="11">
        <v>43</v>
      </c>
      <c r="C12" s="11" t="s">
        <v>12</v>
      </c>
      <c r="E12" s="14">
        <v>40</v>
      </c>
    </row>
    <row r="13" spans="1:6" x14ac:dyDescent="0.15">
      <c r="A13" s="9">
        <v>40353</v>
      </c>
      <c r="B13" s="11">
        <v>36</v>
      </c>
      <c r="C13" s="11" t="s">
        <v>17</v>
      </c>
      <c r="E13" s="13">
        <f>COUNTIF(B4:B13,"&gt;=" &amp; E12)</f>
        <v>4</v>
      </c>
      <c r="F13" t="s">
        <v>18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D1"/>
    </sheetView>
  </sheetViews>
  <sheetFormatPr defaultRowHeight="13.5" x14ac:dyDescent="0.15"/>
  <cols>
    <col min="1" max="1" width="9.375" customWidth="1"/>
    <col min="2" max="3" width="6.25" customWidth="1"/>
    <col min="4" max="4" width="9.375" customWidth="1"/>
    <col min="5" max="5" width="2.5" customWidth="1"/>
    <col min="6" max="6" width="6.25" customWidth="1"/>
  </cols>
  <sheetData>
    <row r="1" spans="1:8" x14ac:dyDescent="0.15">
      <c r="A1" s="15" t="s">
        <v>10</v>
      </c>
      <c r="B1" s="15"/>
      <c r="C1" s="15"/>
      <c r="D1" s="15"/>
    </row>
    <row r="2" spans="1:8" x14ac:dyDescent="0.15">
      <c r="F2" s="1" t="s">
        <v>6</v>
      </c>
    </row>
    <row r="3" spans="1:8" x14ac:dyDescent="0.15">
      <c r="A3" s="2" t="s">
        <v>0</v>
      </c>
      <c r="B3" s="3" t="s">
        <v>1</v>
      </c>
      <c r="C3" s="3" t="s">
        <v>2</v>
      </c>
      <c r="D3" s="3" t="s">
        <v>3</v>
      </c>
      <c r="F3" s="2" t="s">
        <v>1</v>
      </c>
      <c r="G3" s="4" t="s">
        <v>4</v>
      </c>
      <c r="H3" s="4" t="s">
        <v>5</v>
      </c>
    </row>
    <row r="4" spans="1:8" x14ac:dyDescent="0.15">
      <c r="A4" s="9">
        <v>40273</v>
      </c>
      <c r="B4" s="10" t="s">
        <v>4</v>
      </c>
      <c r="C4" s="11">
        <v>25</v>
      </c>
      <c r="D4" s="12">
        <v>4000</v>
      </c>
      <c r="F4" s="2" t="s">
        <v>9</v>
      </c>
      <c r="G4" s="7">
        <f>AVERAGEIF($B$4:$B$13,G3,$D$4:$D$13)</f>
        <v>27280</v>
      </c>
      <c r="H4" s="7">
        <f>AVERAGEIF($B$4:$B$13,H3,$D$4:$D$13)</f>
        <v>56720</v>
      </c>
    </row>
    <row r="5" spans="1:8" x14ac:dyDescent="0.15">
      <c r="A5" s="9">
        <v>40286</v>
      </c>
      <c r="B5" s="10" t="s">
        <v>4</v>
      </c>
      <c r="C5" s="11">
        <v>55</v>
      </c>
      <c r="D5" s="12">
        <v>34700</v>
      </c>
    </row>
    <row r="6" spans="1:8" x14ac:dyDescent="0.15">
      <c r="A6" s="9">
        <v>40290</v>
      </c>
      <c r="B6" s="10" t="s">
        <v>5</v>
      </c>
      <c r="C6" s="11">
        <v>40</v>
      </c>
      <c r="D6" s="12">
        <v>48000</v>
      </c>
    </row>
    <row r="7" spans="1:8" x14ac:dyDescent="0.15">
      <c r="A7" s="9">
        <v>40308</v>
      </c>
      <c r="B7" s="10" t="s">
        <v>4</v>
      </c>
      <c r="C7" s="11">
        <v>25</v>
      </c>
      <c r="D7" s="12">
        <v>38700</v>
      </c>
    </row>
    <row r="8" spans="1:8" x14ac:dyDescent="0.15">
      <c r="A8" s="9">
        <v>40315</v>
      </c>
      <c r="B8" s="10" t="s">
        <v>5</v>
      </c>
      <c r="C8" s="11">
        <v>31</v>
      </c>
      <c r="D8" s="12">
        <v>79500</v>
      </c>
    </row>
    <row r="9" spans="1:8" x14ac:dyDescent="0.15">
      <c r="A9" s="9">
        <v>40322</v>
      </c>
      <c r="B9" s="10" t="s">
        <v>5</v>
      </c>
      <c r="C9" s="11">
        <v>52</v>
      </c>
      <c r="D9" s="12">
        <v>50400</v>
      </c>
    </row>
    <row r="10" spans="1:8" x14ac:dyDescent="0.15">
      <c r="A10" s="9">
        <v>40328</v>
      </c>
      <c r="B10" s="10" t="s">
        <v>4</v>
      </c>
      <c r="C10" s="11">
        <v>19</v>
      </c>
      <c r="D10" s="12">
        <v>2500</v>
      </c>
    </row>
    <row r="11" spans="1:8" x14ac:dyDescent="0.15">
      <c r="A11" s="9">
        <v>40341</v>
      </c>
      <c r="B11" s="10" t="s">
        <v>4</v>
      </c>
      <c r="C11" s="11">
        <v>30</v>
      </c>
      <c r="D11" s="12">
        <v>56500</v>
      </c>
    </row>
    <row r="12" spans="1:8" x14ac:dyDescent="0.15">
      <c r="A12" s="9">
        <v>40349</v>
      </c>
      <c r="B12" s="10" t="s">
        <v>5</v>
      </c>
      <c r="C12" s="11">
        <v>43</v>
      </c>
      <c r="D12" s="12">
        <v>87200</v>
      </c>
    </row>
    <row r="13" spans="1:8" x14ac:dyDescent="0.15">
      <c r="A13" s="9">
        <v>40353</v>
      </c>
      <c r="B13" s="10" t="s">
        <v>5</v>
      </c>
      <c r="C13" s="11">
        <v>36</v>
      </c>
      <c r="D13" s="12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2010-11-04T15:13:57Z</dcterms:created>
  <dcterms:modified xsi:type="dcterms:W3CDTF">2011-03-01T02:03:25Z</dcterms:modified>
</cp:coreProperties>
</file>