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00" yWindow="120" windowWidth="13995" windowHeight="8265"/>
  </bookViews>
  <sheets>
    <sheet name="Sheet1" sheetId="1" r:id="rId1"/>
    <sheet name="Sheet2" sheetId="2" r:id="rId2"/>
  </sheets>
  <calcPr calcId="144525"/>
</workbook>
</file>

<file path=xl/calcChain.xml><?xml version="1.0" encoding="utf-8"?>
<calcChain xmlns="http://schemas.openxmlformats.org/spreadsheetml/2006/main">
  <c r="E3" i="2" l="1"/>
  <c r="E4" i="2"/>
  <c r="E5" i="2"/>
  <c r="E6" i="2"/>
  <c r="E7" i="2"/>
  <c r="E2" i="2"/>
  <c r="C3" i="2"/>
  <c r="D3" i="2"/>
  <c r="C4" i="2"/>
  <c r="D4" i="2"/>
  <c r="C5" i="2"/>
  <c r="D5" i="2"/>
  <c r="C6" i="2"/>
  <c r="D6" i="2"/>
  <c r="C7" i="2"/>
  <c r="D7" i="2"/>
  <c r="D2" i="2"/>
  <c r="C2" i="2"/>
  <c r="B7" i="2"/>
  <c r="E5" i="1" l="1"/>
  <c r="E6" i="1"/>
  <c r="E7" i="1"/>
  <c r="E8" i="1"/>
  <c r="E9" i="1"/>
  <c r="E10" i="1"/>
  <c r="E11" i="1"/>
  <c r="E4" i="1"/>
  <c r="D5" i="1" l="1"/>
  <c r="D6" i="1"/>
  <c r="D7" i="1"/>
  <c r="D8" i="1"/>
  <c r="D9" i="1"/>
  <c r="D10" i="1"/>
  <c r="D11" i="1"/>
  <c r="D4" i="1"/>
</calcChain>
</file>

<file path=xl/sharedStrings.xml><?xml version="1.0" encoding="utf-8"?>
<sst xmlns="http://schemas.openxmlformats.org/spreadsheetml/2006/main" count="26" uniqueCount="26">
  <si>
    <t>社内英語検定成績表</t>
    <rPh sb="0" eb="2">
      <t>シャナイ</t>
    </rPh>
    <rPh sb="2" eb="4">
      <t>エイゴ</t>
    </rPh>
    <rPh sb="4" eb="6">
      <t>ケンテイ</t>
    </rPh>
    <rPh sb="6" eb="8">
      <t>セイセキ</t>
    </rPh>
    <rPh sb="8" eb="9">
      <t>ヒョウ</t>
    </rPh>
    <phoneticPr fontId="3"/>
  </si>
  <si>
    <t>氏名</t>
    <rPh sb="0" eb="2">
      <t>シメイ</t>
    </rPh>
    <phoneticPr fontId="3"/>
  </si>
  <si>
    <t>合否</t>
    <rPh sb="0" eb="2">
      <t>ゴウヒ</t>
    </rPh>
    <phoneticPr fontId="3"/>
  </si>
  <si>
    <t>相田　吾郎</t>
    <rPh sb="0" eb="2">
      <t>アイダ</t>
    </rPh>
    <rPh sb="3" eb="5">
      <t>ゴロウ</t>
    </rPh>
    <phoneticPr fontId="3"/>
  </si>
  <si>
    <t>小川　幸子</t>
    <rPh sb="0" eb="2">
      <t>オガワ</t>
    </rPh>
    <rPh sb="3" eb="5">
      <t>サチコ</t>
    </rPh>
    <phoneticPr fontId="3"/>
  </si>
  <si>
    <t>工藤　健二</t>
    <rPh sb="0" eb="2">
      <t>クドウ</t>
    </rPh>
    <rPh sb="3" eb="5">
      <t>ケンジ</t>
    </rPh>
    <phoneticPr fontId="3"/>
  </si>
  <si>
    <t>清水　博之</t>
    <rPh sb="0" eb="2">
      <t>シミズ</t>
    </rPh>
    <rPh sb="3" eb="5">
      <t>ヒロユキ</t>
    </rPh>
    <phoneticPr fontId="3"/>
  </si>
  <si>
    <t>多田　剛</t>
    <rPh sb="0" eb="2">
      <t>タダ</t>
    </rPh>
    <rPh sb="3" eb="4">
      <t>ツヨシ</t>
    </rPh>
    <phoneticPr fontId="3"/>
  </si>
  <si>
    <t>中島　由美</t>
    <rPh sb="0" eb="2">
      <t>ナカジマ</t>
    </rPh>
    <rPh sb="3" eb="5">
      <t>ユミ</t>
    </rPh>
    <phoneticPr fontId="3"/>
  </si>
  <si>
    <t>藤沢　芳江</t>
    <rPh sb="0" eb="2">
      <t>フジサワ</t>
    </rPh>
    <rPh sb="3" eb="5">
      <t>ヨシエ</t>
    </rPh>
    <phoneticPr fontId="3"/>
  </si>
  <si>
    <t>森下　正道</t>
    <rPh sb="0" eb="2">
      <t>モリシタ</t>
    </rPh>
    <rPh sb="3" eb="5">
      <t>マサミチ</t>
    </rPh>
    <phoneticPr fontId="3"/>
  </si>
  <si>
    <t>筆記</t>
    <rPh sb="0" eb="2">
      <t>ヒッキ</t>
    </rPh>
    <phoneticPr fontId="3"/>
  </si>
  <si>
    <t>会話</t>
    <rPh sb="0" eb="2">
      <t>カイワ</t>
    </rPh>
    <phoneticPr fontId="3"/>
  </si>
  <si>
    <t>研修</t>
    <rPh sb="0" eb="2">
      <t>ケンシュウ</t>
    </rPh>
    <phoneticPr fontId="3"/>
  </si>
  <si>
    <t>種類</t>
    <rPh sb="0" eb="2">
      <t>シュルイ</t>
    </rPh>
    <phoneticPr fontId="3"/>
  </si>
  <si>
    <t>データ</t>
    <phoneticPr fontId="3"/>
  </si>
  <si>
    <t>ISNUMBER関数</t>
    <rPh sb="8" eb="10">
      <t>カンスウ</t>
    </rPh>
    <phoneticPr fontId="3"/>
  </si>
  <si>
    <t>ISBLANK関数</t>
    <rPh sb="7" eb="9">
      <t>カンスウ</t>
    </rPh>
    <phoneticPr fontId="3"/>
  </si>
  <si>
    <t>文字列</t>
    <rPh sb="0" eb="3">
      <t>モジレツ</t>
    </rPh>
    <phoneticPr fontId="3"/>
  </si>
  <si>
    <t>Excel</t>
    <phoneticPr fontId="3"/>
  </si>
  <si>
    <t>数値</t>
    <rPh sb="0" eb="2">
      <t>スウチ</t>
    </rPh>
    <phoneticPr fontId="3"/>
  </si>
  <si>
    <t>日付</t>
    <rPh sb="0" eb="2">
      <t>ヒヅケ</t>
    </rPh>
    <phoneticPr fontId="3"/>
  </si>
  <si>
    <t>時刻</t>
    <rPh sb="0" eb="2">
      <t>ジコク</t>
    </rPh>
    <phoneticPr fontId="3"/>
  </si>
  <si>
    <t>空白セル</t>
    <rPh sb="0" eb="2">
      <t>クウハク</t>
    </rPh>
    <phoneticPr fontId="3"/>
  </si>
  <si>
    <t>エラー</t>
    <phoneticPr fontId="3"/>
  </si>
  <si>
    <t>ISERROR関数</t>
    <rPh sb="7" eb="9">
      <t>カンスウ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</si>
</sst>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ＭＳ Ｐゴシック"/>
      <family val="2"/>
      <charset val="128"/>
      <scheme val="minor"/>
    </font>
    <font>
      <sz val="11"/>
      <color theme="0"/>
      <name val="ＭＳ Ｐゴシック"/>
      <family val="2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sz val="6"/>
      <name val="ＭＳ Ｐゴシック"/>
      <family val="2"/>
      <charset val="128"/>
      <scheme val="minor"/>
    </font>
    <font>
      <sz val="11"/>
      <color theme="0"/>
      <name val="ＭＳ Ｐ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1" xfId="0" applyBorder="1" applyAlignment="1">
      <alignment vertical="center"/>
    </xf>
    <xf numFmtId="0" fontId="1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56" fontId="0" fillId="0" borderId="1" xfId="0" applyNumberFormat="1" applyBorder="1">
      <alignment vertical="center"/>
    </xf>
    <xf numFmtId="20" fontId="0" fillId="0" borderId="1" xfId="0" applyNumberFormat="1" applyBorder="1">
      <alignment vertical="center"/>
    </xf>
    <xf numFmtId="0" fontId="2" fillId="0" borderId="0" xfId="0" applyFont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tabSelected="1" workbookViewId="0">
      <selection sqref="A1:E1"/>
    </sheetView>
  </sheetViews>
  <sheetFormatPr defaultRowHeight="13.5" x14ac:dyDescent="0.15"/>
  <cols>
    <col min="1" max="1" width="11.25" customWidth="1"/>
    <col min="2" max="5" width="8.125" customWidth="1"/>
  </cols>
  <sheetData>
    <row r="1" spans="1:5" x14ac:dyDescent="0.15">
      <c r="A1" s="7" t="s">
        <v>0</v>
      </c>
      <c r="B1" s="7"/>
      <c r="C1" s="7"/>
      <c r="D1" s="7"/>
      <c r="E1" s="7"/>
    </row>
    <row r="3" spans="1:5" x14ac:dyDescent="0.15">
      <c r="A3" s="3" t="s">
        <v>1</v>
      </c>
      <c r="B3" s="4" t="s">
        <v>11</v>
      </c>
      <c r="C3" s="4" t="s">
        <v>12</v>
      </c>
      <c r="D3" s="4" t="s">
        <v>2</v>
      </c>
      <c r="E3" s="4" t="s">
        <v>13</v>
      </c>
    </row>
    <row r="4" spans="1:5" x14ac:dyDescent="0.15">
      <c r="A4" s="1" t="s">
        <v>3</v>
      </c>
      <c r="B4" s="1">
        <v>70</v>
      </c>
      <c r="C4" s="1">
        <v>60</v>
      </c>
      <c r="D4" s="2" t="str">
        <f>IF(AND(B4&gt;=70,C4&gt;=70),"合格","不合格")</f>
        <v>不合格</v>
      </c>
      <c r="E4" s="2" t="str">
        <f>IF(OR(B4&lt;60,C4&lt;60),"要","")</f>
        <v/>
      </c>
    </row>
    <row r="5" spans="1:5" x14ac:dyDescent="0.15">
      <c r="A5" s="1" t="s">
        <v>4</v>
      </c>
      <c r="B5" s="1">
        <v>55</v>
      </c>
      <c r="C5" s="1">
        <v>80</v>
      </c>
      <c r="D5" s="2" t="str">
        <f t="shared" ref="D5:D11" si="0">IF(AND(B5&gt;=70,C5&gt;=70),"合格","不合格")</f>
        <v>不合格</v>
      </c>
      <c r="E5" s="2" t="str">
        <f t="shared" ref="E5:E11" si="1">IF(OR(B5&lt;60,C5&lt;60),"要","")</f>
        <v>要</v>
      </c>
    </row>
    <row r="6" spans="1:5" x14ac:dyDescent="0.15">
      <c r="A6" s="1" t="s">
        <v>5</v>
      </c>
      <c r="B6" s="1">
        <v>90</v>
      </c>
      <c r="C6" s="1">
        <v>70</v>
      </c>
      <c r="D6" s="2" t="str">
        <f t="shared" si="0"/>
        <v>合格</v>
      </c>
      <c r="E6" s="2" t="str">
        <f t="shared" si="1"/>
        <v/>
      </c>
    </row>
    <row r="7" spans="1:5" x14ac:dyDescent="0.15">
      <c r="A7" s="1" t="s">
        <v>6</v>
      </c>
      <c r="B7" s="1">
        <v>40</v>
      </c>
      <c r="C7" s="1">
        <v>55</v>
      </c>
      <c r="D7" s="2" t="str">
        <f t="shared" si="0"/>
        <v>不合格</v>
      </c>
      <c r="E7" s="2" t="str">
        <f t="shared" si="1"/>
        <v>要</v>
      </c>
    </row>
    <row r="8" spans="1:5" x14ac:dyDescent="0.15">
      <c r="A8" s="1" t="s">
        <v>7</v>
      </c>
      <c r="B8" s="1">
        <v>80</v>
      </c>
      <c r="C8" s="1">
        <v>90</v>
      </c>
      <c r="D8" s="2" t="str">
        <f t="shared" si="0"/>
        <v>合格</v>
      </c>
      <c r="E8" s="2" t="str">
        <f t="shared" si="1"/>
        <v/>
      </c>
    </row>
    <row r="9" spans="1:5" x14ac:dyDescent="0.15">
      <c r="A9" s="1" t="s">
        <v>8</v>
      </c>
      <c r="B9" s="1">
        <v>70</v>
      </c>
      <c r="C9" s="1">
        <v>70</v>
      </c>
      <c r="D9" s="2" t="str">
        <f t="shared" si="0"/>
        <v>合格</v>
      </c>
      <c r="E9" s="2" t="str">
        <f t="shared" si="1"/>
        <v/>
      </c>
    </row>
    <row r="10" spans="1:5" x14ac:dyDescent="0.15">
      <c r="A10" s="1" t="s">
        <v>9</v>
      </c>
      <c r="B10" s="1">
        <v>60</v>
      </c>
      <c r="C10" s="1">
        <v>45</v>
      </c>
      <c r="D10" s="2" t="str">
        <f t="shared" si="0"/>
        <v>不合格</v>
      </c>
      <c r="E10" s="2" t="str">
        <f t="shared" si="1"/>
        <v>要</v>
      </c>
    </row>
    <row r="11" spans="1:5" x14ac:dyDescent="0.15">
      <c r="A11" s="1" t="s">
        <v>10</v>
      </c>
      <c r="B11" s="1">
        <v>75</v>
      </c>
      <c r="C11" s="1">
        <v>80</v>
      </c>
      <c r="D11" s="2" t="str">
        <f t="shared" si="0"/>
        <v>合格</v>
      </c>
      <c r="E11" s="2" t="str">
        <f t="shared" si="1"/>
        <v/>
      </c>
    </row>
  </sheetData>
  <mergeCells count="1">
    <mergeCell ref="A1:E1"/>
  </mergeCells>
  <phoneticPr fontId="3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"/>
  <sheetViews>
    <sheetView workbookViewId="0"/>
  </sheetViews>
  <sheetFormatPr defaultRowHeight="13.5" x14ac:dyDescent="0.15"/>
  <cols>
    <col min="1" max="1" width="9.375" customWidth="1"/>
    <col min="3" max="5" width="15" customWidth="1"/>
  </cols>
  <sheetData>
    <row r="1" spans="1:5" x14ac:dyDescent="0.15">
      <c r="A1" s="4" t="s">
        <v>14</v>
      </c>
      <c r="B1" s="4" t="s">
        <v>15</v>
      </c>
      <c r="C1" s="4" t="s">
        <v>16</v>
      </c>
      <c r="D1" s="4" t="s">
        <v>17</v>
      </c>
      <c r="E1" s="4" t="s">
        <v>25</v>
      </c>
    </row>
    <row r="2" spans="1:5" x14ac:dyDescent="0.15">
      <c r="A2" s="1" t="s">
        <v>18</v>
      </c>
      <c r="B2" s="1" t="s">
        <v>19</v>
      </c>
      <c r="C2" s="1" t="b">
        <f>ISNUMBER(B2)</f>
        <v>0</v>
      </c>
      <c r="D2" s="1" t="b">
        <f>ISBLANK(B2)</f>
        <v>0</v>
      </c>
      <c r="E2" s="1" t="b">
        <f>ISERROR(B2)</f>
        <v>0</v>
      </c>
    </row>
    <row r="3" spans="1:5" x14ac:dyDescent="0.15">
      <c r="A3" s="1" t="s">
        <v>20</v>
      </c>
      <c r="B3" s="1">
        <v>12345</v>
      </c>
      <c r="C3" s="1" t="b">
        <f t="shared" ref="C3:C7" si="0">ISNUMBER(B3)</f>
        <v>1</v>
      </c>
      <c r="D3" s="1" t="b">
        <f t="shared" ref="D3:D7" si="1">ISBLANK(B3)</f>
        <v>0</v>
      </c>
      <c r="E3" s="1" t="b">
        <f t="shared" ref="E3:E7" si="2">ISERROR(B3)</f>
        <v>0</v>
      </c>
    </row>
    <row r="4" spans="1:5" x14ac:dyDescent="0.15">
      <c r="A4" s="1" t="s">
        <v>21</v>
      </c>
      <c r="B4" s="5">
        <v>40544</v>
      </c>
      <c r="C4" s="1" t="b">
        <f t="shared" si="0"/>
        <v>1</v>
      </c>
      <c r="D4" s="1" t="b">
        <f t="shared" si="1"/>
        <v>0</v>
      </c>
      <c r="E4" s="1" t="b">
        <f t="shared" si="2"/>
        <v>0</v>
      </c>
    </row>
    <row r="5" spans="1:5" x14ac:dyDescent="0.15">
      <c r="A5" s="1" t="s">
        <v>22</v>
      </c>
      <c r="B5" s="6">
        <v>0.56111111111111112</v>
      </c>
      <c r="C5" s="1" t="b">
        <f t="shared" si="0"/>
        <v>1</v>
      </c>
      <c r="D5" s="1" t="b">
        <f t="shared" si="1"/>
        <v>0</v>
      </c>
      <c r="E5" s="1" t="b">
        <f t="shared" si="2"/>
        <v>0</v>
      </c>
    </row>
    <row r="6" spans="1:5" x14ac:dyDescent="0.15">
      <c r="A6" s="1" t="s">
        <v>23</v>
      </c>
      <c r="B6" s="1"/>
      <c r="C6" s="1" t="b">
        <f t="shared" si="0"/>
        <v>0</v>
      </c>
      <c r="D6" s="1" t="b">
        <f t="shared" si="1"/>
        <v>1</v>
      </c>
      <c r="E6" s="1" t="b">
        <f t="shared" si="2"/>
        <v>0</v>
      </c>
    </row>
    <row r="7" spans="1:5" x14ac:dyDescent="0.15">
      <c r="A7" s="1" t="s">
        <v>24</v>
      </c>
      <c r="B7" s="1" t="e">
        <f>100/0</f>
        <v>#DIV/0!</v>
      </c>
      <c r="C7" s="1" t="b">
        <f t="shared" si="0"/>
        <v>0</v>
      </c>
      <c r="D7" s="1" t="b">
        <f t="shared" si="1"/>
        <v>0</v>
      </c>
      <c r="E7" s="1" t="b">
        <f t="shared" si="2"/>
        <v>1</v>
      </c>
    </row>
  </sheetData>
  <phoneticPr fontId="3"/>
  <pageMargins left="0.7" right="0.7" top="0.75" bottom="0.75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きたみあきこ</dc:creator>
  <cp:lastModifiedBy>きたみあきこ</cp:lastModifiedBy>
  <dcterms:created xsi:type="dcterms:W3CDTF">2010-10-28T13:13:43Z</dcterms:created>
  <dcterms:modified xsi:type="dcterms:W3CDTF">2011-03-01T01:56:41Z</dcterms:modified>
</cp:coreProperties>
</file>